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06" i="1" l="1"/>
  <c r="L84" i="1" s="1"/>
  <c r="P170" i="1"/>
  <c r="O170" i="1"/>
  <c r="N170" i="1"/>
  <c r="C170" i="1"/>
  <c r="P169" i="1"/>
  <c r="O169" i="1"/>
  <c r="N169" i="1"/>
  <c r="C169" i="1" s="1"/>
  <c r="P168" i="1"/>
  <c r="O168" i="1"/>
  <c r="N168" i="1"/>
  <c r="C168" i="1"/>
  <c r="M167" i="1"/>
  <c r="P167" i="1" s="1"/>
  <c r="L167" i="1"/>
  <c r="K167" i="1"/>
  <c r="J167" i="1"/>
  <c r="I167" i="1"/>
  <c r="H167" i="1"/>
  <c r="G167" i="1"/>
  <c r="F167" i="1"/>
  <c r="E167" i="1"/>
  <c r="D167" i="1"/>
  <c r="C167" i="1" l="1"/>
  <c r="N167" i="1"/>
  <c r="O167" i="1"/>
  <c r="C116" i="1"/>
  <c r="C110" i="1"/>
  <c r="C111" i="1"/>
  <c r="D115" i="1"/>
  <c r="E117" i="1"/>
  <c r="D118" i="1"/>
  <c r="H116" i="1"/>
  <c r="M115" i="1"/>
  <c r="M116" i="1"/>
  <c r="M117" i="1"/>
  <c r="N117" i="1"/>
  <c r="M118" i="1"/>
  <c r="L115" i="1"/>
  <c r="L114" i="1" s="1"/>
  <c r="C114" i="1" s="1"/>
  <c r="L118" i="1"/>
  <c r="C118" i="1" s="1"/>
  <c r="B116" i="1"/>
  <c r="B117" i="1"/>
  <c r="B110" i="1"/>
  <c r="B115" i="1" s="1"/>
  <c r="D110" i="1"/>
  <c r="E110" i="1"/>
  <c r="F110" i="1"/>
  <c r="G110" i="1"/>
  <c r="H110" i="1"/>
  <c r="I110" i="1"/>
  <c r="J110" i="1"/>
  <c r="K110" i="1"/>
  <c r="M110" i="1"/>
  <c r="L110" i="1" s="1"/>
  <c r="D111" i="1"/>
  <c r="E111" i="1"/>
  <c r="H111" i="1"/>
  <c r="I111" i="1"/>
  <c r="J111" i="1"/>
  <c r="K111" i="1"/>
  <c r="M111" i="1"/>
  <c r="L111" i="1" s="1"/>
  <c r="B112" i="1"/>
  <c r="D112" i="1"/>
  <c r="E112" i="1"/>
  <c r="F112" i="1"/>
  <c r="G112" i="1"/>
  <c r="H112" i="1"/>
  <c r="I112" i="1"/>
  <c r="J112" i="1"/>
  <c r="K112" i="1"/>
  <c r="C112" i="1" s="1"/>
  <c r="M112" i="1"/>
  <c r="L112" i="1" s="1"/>
  <c r="N112" i="1"/>
  <c r="I117" i="1" s="1"/>
  <c r="B113" i="1"/>
  <c r="B118" i="1" s="1"/>
  <c r="D113" i="1"/>
  <c r="E113" i="1"/>
  <c r="F113" i="1"/>
  <c r="G113" i="1"/>
  <c r="H113" i="1"/>
  <c r="I113" i="1"/>
  <c r="J113" i="1"/>
  <c r="K113" i="1"/>
  <c r="C113" i="1" s="1"/>
  <c r="M113" i="1"/>
  <c r="L113" i="1" s="1"/>
  <c r="H117" i="1" l="1"/>
  <c r="H115" i="1"/>
  <c r="H118" i="1"/>
  <c r="D117" i="1"/>
  <c r="D116" i="1"/>
  <c r="C115" i="1"/>
  <c r="C80" i="1"/>
  <c r="C88" i="1"/>
  <c r="K84" i="1"/>
  <c r="K90" i="1"/>
  <c r="P24" i="1" l="1"/>
  <c r="P15" i="1" s="1"/>
  <c r="P11" i="1" s="1"/>
  <c r="C63" i="1"/>
  <c r="C64" i="1"/>
  <c r="C105" i="1"/>
  <c r="N11" i="1"/>
  <c r="N14" i="1"/>
  <c r="N15" i="1"/>
  <c r="N24" i="1"/>
  <c r="N23" i="1"/>
  <c r="M23" i="1"/>
  <c r="N61" i="1"/>
  <c r="N21" i="1" s="1"/>
  <c r="M49" i="1"/>
  <c r="P69" i="1"/>
  <c r="P65" i="1"/>
  <c r="P57" i="1"/>
  <c r="P53" i="1"/>
  <c r="P49" i="1"/>
  <c r="P45" i="1"/>
  <c r="N84" i="1"/>
  <c r="N12" i="1" l="1"/>
  <c r="M198" i="1"/>
  <c r="P198" i="1" s="1"/>
  <c r="L198" i="1"/>
  <c r="K198" i="1"/>
  <c r="J198" i="1"/>
  <c r="I198" i="1"/>
  <c r="H198" i="1"/>
  <c r="G198" i="1"/>
  <c r="G195" i="1" s="1"/>
  <c r="F198" i="1"/>
  <c r="E198" i="1"/>
  <c r="D198" i="1"/>
  <c r="M197" i="1"/>
  <c r="O197" i="1" s="1"/>
  <c r="K197" i="1"/>
  <c r="J195" i="1"/>
  <c r="I197" i="1"/>
  <c r="E197" i="1"/>
  <c r="D197" i="1"/>
  <c r="P196" i="1"/>
  <c r="M196" i="1"/>
  <c r="N196" i="1" s="1"/>
  <c r="L196" i="1"/>
  <c r="L195" i="1" s="1"/>
  <c r="K196" i="1"/>
  <c r="K195" i="1" s="1"/>
  <c r="J196" i="1"/>
  <c r="I196" i="1"/>
  <c r="H196" i="1"/>
  <c r="E196" i="1"/>
  <c r="D196" i="1"/>
  <c r="D195" i="1"/>
  <c r="O196" i="1" l="1"/>
  <c r="C198" i="1"/>
  <c r="N198" i="1"/>
  <c r="O198" i="1"/>
  <c r="C196" i="1"/>
  <c r="P197" i="1"/>
  <c r="H195" i="1"/>
  <c r="I195" i="1"/>
  <c r="E195" i="1"/>
  <c r="M195" i="1"/>
  <c r="N197" i="1"/>
  <c r="F195" i="1"/>
  <c r="C197" i="1" l="1"/>
  <c r="P195" i="1"/>
  <c r="O195" i="1"/>
  <c r="N195" i="1"/>
  <c r="C195" i="1" s="1"/>
  <c r="K104" i="1"/>
  <c r="K109" i="1" s="1"/>
  <c r="C109" i="1" s="1"/>
  <c r="L104" i="1"/>
  <c r="O107" i="1" l="1"/>
  <c r="P107" i="1"/>
  <c r="O112" i="1" l="1"/>
  <c r="O117" i="1"/>
  <c r="P112" i="1"/>
  <c r="P117" i="1"/>
  <c r="K95" i="1"/>
  <c r="K117" i="1" l="1"/>
  <c r="G117" i="1"/>
  <c r="F117" i="1"/>
  <c r="J117" i="1"/>
  <c r="J185" i="1"/>
  <c r="J84" i="1" s="1"/>
  <c r="M194" i="1"/>
  <c r="O194" i="1" s="1"/>
  <c r="L194" i="1"/>
  <c r="K194" i="1"/>
  <c r="J194" i="1"/>
  <c r="I194" i="1"/>
  <c r="H194" i="1"/>
  <c r="G194" i="1"/>
  <c r="G191" i="1" s="1"/>
  <c r="F194" i="1"/>
  <c r="E194" i="1"/>
  <c r="D194" i="1"/>
  <c r="M193" i="1"/>
  <c r="O193" i="1" s="1"/>
  <c r="L193" i="1"/>
  <c r="K193" i="1"/>
  <c r="I193" i="1"/>
  <c r="E193" i="1"/>
  <c r="D193" i="1"/>
  <c r="M192" i="1"/>
  <c r="N192" i="1" s="1"/>
  <c r="L192" i="1"/>
  <c r="K192" i="1"/>
  <c r="J192" i="1"/>
  <c r="J191" i="1" s="1"/>
  <c r="I192" i="1"/>
  <c r="H192" i="1"/>
  <c r="E192" i="1"/>
  <c r="D192" i="1"/>
  <c r="M190" i="1"/>
  <c r="O190" i="1" s="1"/>
  <c r="L190" i="1"/>
  <c r="K190" i="1"/>
  <c r="J190" i="1"/>
  <c r="I190" i="1"/>
  <c r="H190" i="1"/>
  <c r="G190" i="1"/>
  <c r="F190" i="1"/>
  <c r="F187" i="1" s="1"/>
  <c r="E190" i="1"/>
  <c r="D190" i="1"/>
  <c r="M189" i="1"/>
  <c r="N189" i="1" s="1"/>
  <c r="L189" i="1"/>
  <c r="K189" i="1"/>
  <c r="I189" i="1"/>
  <c r="E189" i="1"/>
  <c r="D189" i="1"/>
  <c r="M188" i="1"/>
  <c r="P188" i="1" s="1"/>
  <c r="L188" i="1"/>
  <c r="K188" i="1"/>
  <c r="J188" i="1"/>
  <c r="J187" i="1" s="1"/>
  <c r="I188" i="1"/>
  <c r="H188" i="1"/>
  <c r="H187" i="1" s="1"/>
  <c r="E188" i="1"/>
  <c r="D188" i="1"/>
  <c r="G187" i="1"/>
  <c r="M186" i="1"/>
  <c r="N186" i="1" s="1"/>
  <c r="L186" i="1"/>
  <c r="K186" i="1"/>
  <c r="J186" i="1"/>
  <c r="I186" i="1"/>
  <c r="H186" i="1"/>
  <c r="G186" i="1"/>
  <c r="G183" i="1" s="1"/>
  <c r="F186" i="1"/>
  <c r="F183" i="1" s="1"/>
  <c r="E186" i="1"/>
  <c r="D186" i="1"/>
  <c r="M185" i="1"/>
  <c r="L185" i="1"/>
  <c r="K185" i="1"/>
  <c r="I185" i="1"/>
  <c r="E185" i="1"/>
  <c r="D185" i="1"/>
  <c r="M184" i="1"/>
  <c r="O184" i="1" s="1"/>
  <c r="L184" i="1"/>
  <c r="K184" i="1"/>
  <c r="J184" i="1"/>
  <c r="J183" i="1" s="1"/>
  <c r="I184" i="1"/>
  <c r="H184" i="1"/>
  <c r="E184" i="1"/>
  <c r="D184" i="1"/>
  <c r="E183" i="1" l="1"/>
  <c r="L183" i="1"/>
  <c r="H191" i="1"/>
  <c r="I191" i="1"/>
  <c r="K191" i="1"/>
  <c r="C184" i="1"/>
  <c r="P193" i="1"/>
  <c r="C185" i="1"/>
  <c r="D191" i="1"/>
  <c r="C188" i="1"/>
  <c r="N184" i="1"/>
  <c r="K187" i="1"/>
  <c r="C190" i="1"/>
  <c r="P194" i="1"/>
  <c r="O189" i="1"/>
  <c r="D183" i="1"/>
  <c r="I183" i="1"/>
  <c r="C183" i="1" s="1"/>
  <c r="O186" i="1"/>
  <c r="C189" i="1"/>
  <c r="P189" i="1"/>
  <c r="O192" i="1"/>
  <c r="K183" i="1"/>
  <c r="N190" i="1"/>
  <c r="C193" i="1"/>
  <c r="P190" i="1"/>
  <c r="C194" i="1"/>
  <c r="N194" i="1"/>
  <c r="M183" i="1"/>
  <c r="O183" i="1" s="1"/>
  <c r="M187" i="1"/>
  <c r="P184" i="1"/>
  <c r="L187" i="1"/>
  <c r="H183" i="1"/>
  <c r="C186" i="1"/>
  <c r="L191" i="1"/>
  <c r="P186" i="1"/>
  <c r="E187" i="1"/>
  <c r="C192" i="1"/>
  <c r="P192" i="1"/>
  <c r="E191" i="1"/>
  <c r="M191" i="1"/>
  <c r="N193" i="1"/>
  <c r="F191" i="1"/>
  <c r="I187" i="1"/>
  <c r="N188" i="1"/>
  <c r="O188" i="1"/>
  <c r="D187" i="1"/>
  <c r="N185" i="1"/>
  <c r="O185" i="1"/>
  <c r="P185" i="1"/>
  <c r="P183" i="1" l="1"/>
  <c r="C187" i="1"/>
  <c r="N183" i="1"/>
  <c r="P187" i="1"/>
  <c r="O187" i="1"/>
  <c r="N187" i="1"/>
  <c r="P191" i="1"/>
  <c r="O191" i="1"/>
  <c r="N191" i="1"/>
  <c r="C191" i="1"/>
  <c r="C157" i="1"/>
  <c r="M24" i="1"/>
  <c r="M53" i="1"/>
  <c r="M84" i="1"/>
  <c r="M75" i="1" s="1"/>
  <c r="M73" i="1" s="1"/>
  <c r="L75" i="1"/>
  <c r="K75" i="1"/>
  <c r="J95" i="1" l="1"/>
  <c r="P166" i="1" l="1"/>
  <c r="O166" i="1"/>
  <c r="N166" i="1"/>
  <c r="C166" i="1"/>
  <c r="P165" i="1"/>
  <c r="O165" i="1"/>
  <c r="N165" i="1"/>
  <c r="P164" i="1"/>
  <c r="O164" i="1"/>
  <c r="N164" i="1"/>
  <c r="C164" i="1"/>
  <c r="M163" i="1"/>
  <c r="P163" i="1" s="1"/>
  <c r="L163" i="1"/>
  <c r="K163" i="1"/>
  <c r="J163" i="1"/>
  <c r="I163" i="1"/>
  <c r="H163" i="1"/>
  <c r="G163" i="1"/>
  <c r="F163" i="1"/>
  <c r="E163" i="1"/>
  <c r="D163" i="1"/>
  <c r="P162" i="1"/>
  <c r="O162" i="1"/>
  <c r="N162" i="1"/>
  <c r="C162" i="1"/>
  <c r="P161" i="1"/>
  <c r="O161" i="1"/>
  <c r="N161" i="1"/>
  <c r="P160" i="1"/>
  <c r="O160" i="1"/>
  <c r="N160" i="1"/>
  <c r="C160" i="1"/>
  <c r="P158" i="1"/>
  <c r="O158" i="1"/>
  <c r="N158" i="1"/>
  <c r="C158" i="1"/>
  <c r="P156" i="1"/>
  <c r="O156" i="1"/>
  <c r="N156" i="1"/>
  <c r="N155" i="1" s="1"/>
  <c r="C156" i="1"/>
  <c r="M155" i="1"/>
  <c r="L155" i="1"/>
  <c r="K155" i="1"/>
  <c r="J155" i="1"/>
  <c r="C161" i="1" l="1"/>
  <c r="C165" i="1"/>
  <c r="C163" i="1" s="1"/>
  <c r="N163" i="1"/>
  <c r="O163" i="1"/>
  <c r="P9" i="1"/>
  <c r="P13" i="1"/>
  <c r="P12" i="1" s="1"/>
  <c r="P16" i="1"/>
  <c r="P17" i="1"/>
  <c r="P18" i="1"/>
  <c r="P19" i="1"/>
  <c r="P20" i="1"/>
  <c r="P22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O9" i="1"/>
  <c r="O13" i="1"/>
  <c r="O16" i="1"/>
  <c r="O17" i="1"/>
  <c r="O18" i="1"/>
  <c r="O19" i="1"/>
  <c r="O20" i="1"/>
  <c r="O22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C48" i="1" s="1"/>
  <c r="O49" i="1"/>
  <c r="O50" i="1"/>
  <c r="O51" i="1"/>
  <c r="O52" i="1"/>
  <c r="O53" i="1"/>
  <c r="O54" i="1"/>
  <c r="O55" i="1"/>
  <c r="O56" i="1"/>
  <c r="C56" i="1" s="1"/>
  <c r="O57" i="1"/>
  <c r="O58" i="1"/>
  <c r="O59" i="1"/>
  <c r="O60" i="1"/>
  <c r="C60" i="1" s="1"/>
  <c r="O62" i="1"/>
  <c r="O65" i="1"/>
  <c r="O66" i="1"/>
  <c r="O67" i="1"/>
  <c r="O68" i="1"/>
  <c r="C68" i="1" s="1"/>
  <c r="O69" i="1"/>
  <c r="O70" i="1"/>
  <c r="O71" i="1"/>
  <c r="O72" i="1"/>
  <c r="C72" i="1" s="1"/>
  <c r="P74" i="1"/>
  <c r="P76" i="1"/>
  <c r="P79" i="1"/>
  <c r="P80" i="1"/>
  <c r="P81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1" i="1"/>
  <c r="P102" i="1"/>
  <c r="P103" i="1"/>
  <c r="P105" i="1"/>
  <c r="P106" i="1"/>
  <c r="P108" i="1"/>
  <c r="P120" i="1"/>
  <c r="P121" i="1"/>
  <c r="P122" i="1"/>
  <c r="P124" i="1"/>
  <c r="P125" i="1"/>
  <c r="P126" i="1"/>
  <c r="P127" i="1"/>
  <c r="P128" i="1"/>
  <c r="P129" i="1"/>
  <c r="P130" i="1"/>
  <c r="P132" i="1"/>
  <c r="P133" i="1"/>
  <c r="P134" i="1"/>
  <c r="P135" i="1"/>
  <c r="P136" i="1"/>
  <c r="P137" i="1"/>
  <c r="P138" i="1"/>
  <c r="P140" i="1"/>
  <c r="P141" i="1"/>
  <c r="P142" i="1"/>
  <c r="P144" i="1"/>
  <c r="P145" i="1"/>
  <c r="P146" i="1"/>
  <c r="P148" i="1"/>
  <c r="P149" i="1"/>
  <c r="P150" i="1"/>
  <c r="P152" i="1"/>
  <c r="P153" i="1"/>
  <c r="P154" i="1"/>
  <c r="P172" i="1"/>
  <c r="P175" i="1"/>
  <c r="P176" i="1"/>
  <c r="P177" i="1"/>
  <c r="P178" i="1"/>
  <c r="O74" i="1"/>
  <c r="O76" i="1"/>
  <c r="O79" i="1"/>
  <c r="O80" i="1"/>
  <c r="O81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1" i="1"/>
  <c r="O102" i="1"/>
  <c r="O103" i="1"/>
  <c r="O105" i="1"/>
  <c r="O106" i="1"/>
  <c r="O108" i="1"/>
  <c r="O120" i="1"/>
  <c r="O121" i="1"/>
  <c r="O122" i="1"/>
  <c r="O124" i="1"/>
  <c r="O125" i="1"/>
  <c r="O126" i="1"/>
  <c r="O127" i="1"/>
  <c r="O128" i="1"/>
  <c r="O129" i="1"/>
  <c r="O130" i="1"/>
  <c r="O132" i="1"/>
  <c r="O133" i="1"/>
  <c r="O134" i="1"/>
  <c r="O135" i="1"/>
  <c r="O136" i="1"/>
  <c r="O137" i="1"/>
  <c r="O138" i="1"/>
  <c r="O140" i="1"/>
  <c r="O141" i="1"/>
  <c r="O142" i="1"/>
  <c r="O144" i="1"/>
  <c r="O145" i="1"/>
  <c r="O146" i="1"/>
  <c r="O148" i="1"/>
  <c r="O149" i="1"/>
  <c r="O150" i="1"/>
  <c r="O152" i="1"/>
  <c r="O153" i="1"/>
  <c r="O154" i="1"/>
  <c r="O172" i="1"/>
  <c r="O175" i="1"/>
  <c r="O176" i="1"/>
  <c r="O177" i="1"/>
  <c r="O178" i="1"/>
  <c r="N74" i="1"/>
  <c r="N76" i="1"/>
  <c r="N79" i="1"/>
  <c r="N80" i="1"/>
  <c r="N75" i="1" s="1"/>
  <c r="N81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1" i="1"/>
  <c r="N102" i="1"/>
  <c r="N103" i="1"/>
  <c r="N105" i="1"/>
  <c r="N106" i="1"/>
  <c r="N108" i="1"/>
  <c r="N120" i="1"/>
  <c r="N121" i="1"/>
  <c r="N122" i="1"/>
  <c r="N124" i="1"/>
  <c r="N125" i="1"/>
  <c r="N126" i="1"/>
  <c r="N127" i="1"/>
  <c r="N128" i="1"/>
  <c r="N129" i="1"/>
  <c r="N130" i="1"/>
  <c r="N132" i="1"/>
  <c r="N133" i="1"/>
  <c r="N134" i="1"/>
  <c r="N135" i="1"/>
  <c r="N136" i="1"/>
  <c r="N137" i="1"/>
  <c r="N138" i="1"/>
  <c r="N140" i="1"/>
  <c r="N141" i="1"/>
  <c r="N142" i="1"/>
  <c r="N144" i="1"/>
  <c r="N145" i="1"/>
  <c r="N146" i="1"/>
  <c r="N148" i="1"/>
  <c r="N149" i="1"/>
  <c r="N150" i="1"/>
  <c r="N152" i="1"/>
  <c r="N153" i="1"/>
  <c r="N154" i="1"/>
  <c r="N172" i="1"/>
  <c r="N175" i="1"/>
  <c r="N176" i="1"/>
  <c r="N177" i="1"/>
  <c r="N178" i="1"/>
  <c r="N113" i="1" l="1"/>
  <c r="N118" i="1"/>
  <c r="N111" i="1"/>
  <c r="N116" i="1"/>
  <c r="O113" i="1"/>
  <c r="O118" i="1"/>
  <c r="O111" i="1"/>
  <c r="O116" i="1"/>
  <c r="P113" i="1"/>
  <c r="P118" i="1"/>
  <c r="N110" i="1"/>
  <c r="N115" i="1"/>
  <c r="C153" i="1"/>
  <c r="O110" i="1"/>
  <c r="O115" i="1"/>
  <c r="P111" i="1"/>
  <c r="P116" i="1"/>
  <c r="P110" i="1"/>
  <c r="P115" i="1"/>
  <c r="N73" i="1"/>
  <c r="C133" i="1"/>
  <c r="C141" i="1"/>
  <c r="C92" i="1"/>
  <c r="O21" i="1"/>
  <c r="P21" i="1"/>
  <c r="C106" i="1"/>
  <c r="L24" i="1"/>
  <c r="L23" i="1"/>
  <c r="M45" i="1"/>
  <c r="L53" i="1"/>
  <c r="I116" i="1" l="1"/>
  <c r="E116" i="1"/>
  <c r="G116" i="1"/>
  <c r="K116" i="1"/>
  <c r="G118" i="1"/>
  <c r="K118" i="1"/>
  <c r="I118" i="1"/>
  <c r="E118" i="1"/>
  <c r="F115" i="1"/>
  <c r="J115" i="1"/>
  <c r="J116" i="1"/>
  <c r="F116" i="1"/>
  <c r="E115" i="1"/>
  <c r="I115" i="1"/>
  <c r="J118" i="1"/>
  <c r="F118" i="1"/>
  <c r="K115" i="1"/>
  <c r="G115" i="1"/>
  <c r="C55" i="1"/>
  <c r="C50" i="1"/>
  <c r="C51" i="1"/>
  <c r="K24" i="1" l="1"/>
  <c r="K23" i="1"/>
  <c r="C43" i="1"/>
  <c r="C44" i="1"/>
  <c r="J85" i="1" l="1"/>
  <c r="J83" i="1" l="1"/>
  <c r="J75" i="1"/>
  <c r="J53" i="1"/>
  <c r="K53" i="1"/>
  <c r="M78" i="1"/>
  <c r="L78" i="1"/>
  <c r="K78" i="1"/>
  <c r="M182" i="1"/>
  <c r="L182" i="1"/>
  <c r="L159" i="1" s="1"/>
  <c r="K182" i="1"/>
  <c r="K159" i="1" s="1"/>
  <c r="M181" i="1"/>
  <c r="L181" i="1"/>
  <c r="K181" i="1"/>
  <c r="M180" i="1"/>
  <c r="L180" i="1"/>
  <c r="K180" i="1"/>
  <c r="M174" i="1"/>
  <c r="L174" i="1"/>
  <c r="L151" i="1" s="1"/>
  <c r="K174" i="1"/>
  <c r="K151" i="1" s="1"/>
  <c r="M173" i="1"/>
  <c r="L173" i="1"/>
  <c r="L10" i="1" s="1"/>
  <c r="K173" i="1"/>
  <c r="M147" i="1"/>
  <c r="L147" i="1"/>
  <c r="M143" i="1"/>
  <c r="L143" i="1"/>
  <c r="K143" i="1"/>
  <c r="M139" i="1"/>
  <c r="L139" i="1"/>
  <c r="K139" i="1"/>
  <c r="M131" i="1"/>
  <c r="L131" i="1"/>
  <c r="K131" i="1"/>
  <c r="M123" i="1"/>
  <c r="L123" i="1"/>
  <c r="K123" i="1"/>
  <c r="M119" i="1"/>
  <c r="L119" i="1"/>
  <c r="K119" i="1"/>
  <c r="M104" i="1"/>
  <c r="M100" i="1"/>
  <c r="L100" i="1"/>
  <c r="K100" i="1"/>
  <c r="M86" i="1"/>
  <c r="L86" i="1"/>
  <c r="K86" i="1"/>
  <c r="M85" i="1"/>
  <c r="L85" i="1"/>
  <c r="K85" i="1"/>
  <c r="M83" i="1"/>
  <c r="L83" i="1"/>
  <c r="L74" i="1" s="1"/>
  <c r="L73" i="1" s="1"/>
  <c r="K83" i="1"/>
  <c r="K74" i="1" s="1"/>
  <c r="M14" i="1"/>
  <c r="M10" i="1" s="1"/>
  <c r="K14" i="1"/>
  <c r="K10" i="1" s="1"/>
  <c r="M13" i="1"/>
  <c r="L13" i="1"/>
  <c r="L9" i="1" s="1"/>
  <c r="K13" i="1"/>
  <c r="M17" i="1"/>
  <c r="L17" i="1"/>
  <c r="K17" i="1"/>
  <c r="M37" i="1"/>
  <c r="L37" i="1"/>
  <c r="K37" i="1"/>
  <c r="M33" i="1"/>
  <c r="L33" i="1"/>
  <c r="K33" i="1"/>
  <c r="M29" i="1"/>
  <c r="L29" i="1"/>
  <c r="K29" i="1"/>
  <c r="M25" i="1"/>
  <c r="L25" i="1"/>
  <c r="K25" i="1"/>
  <c r="L69" i="1"/>
  <c r="K69" i="1"/>
  <c r="L65" i="1"/>
  <c r="K65" i="1"/>
  <c r="L61" i="1"/>
  <c r="K61" i="1"/>
  <c r="L57" i="1"/>
  <c r="K57" i="1"/>
  <c r="K45" i="1"/>
  <c r="K49" i="1"/>
  <c r="M41" i="1"/>
  <c r="L41" i="1"/>
  <c r="K41" i="1"/>
  <c r="M109" i="1" l="1"/>
  <c r="M114" i="1"/>
  <c r="K21" i="1"/>
  <c r="K9" i="1"/>
  <c r="K8" i="1" s="1"/>
  <c r="K179" i="1"/>
  <c r="O85" i="1"/>
  <c r="N85" i="1"/>
  <c r="P85" i="1"/>
  <c r="M151" i="1"/>
  <c r="N174" i="1"/>
  <c r="P174" i="1"/>
  <c r="O174" i="1"/>
  <c r="P104" i="1"/>
  <c r="O104" i="1"/>
  <c r="N104" i="1"/>
  <c r="N109" i="1" s="1"/>
  <c r="M159" i="1"/>
  <c r="N182" i="1"/>
  <c r="P182" i="1"/>
  <c r="O182" i="1"/>
  <c r="P131" i="1"/>
  <c r="O131" i="1"/>
  <c r="N131" i="1"/>
  <c r="P147" i="1"/>
  <c r="O147" i="1"/>
  <c r="N147" i="1"/>
  <c r="O86" i="1"/>
  <c r="N86" i="1"/>
  <c r="P86" i="1"/>
  <c r="P180" i="1"/>
  <c r="O180" i="1"/>
  <c r="N180" i="1"/>
  <c r="O78" i="1"/>
  <c r="N78" i="1"/>
  <c r="P78" i="1"/>
  <c r="N119" i="1"/>
  <c r="P119" i="1"/>
  <c r="O119" i="1"/>
  <c r="N83" i="1"/>
  <c r="P83" i="1"/>
  <c r="O83" i="1"/>
  <c r="P139" i="1"/>
  <c r="O139" i="1"/>
  <c r="N139" i="1"/>
  <c r="N173" i="1"/>
  <c r="P173" i="1"/>
  <c r="O173" i="1"/>
  <c r="N100" i="1"/>
  <c r="P100" i="1"/>
  <c r="O100" i="1"/>
  <c r="N181" i="1"/>
  <c r="P181" i="1"/>
  <c r="O181" i="1"/>
  <c r="P123" i="1"/>
  <c r="O123" i="1"/>
  <c r="N123" i="1"/>
  <c r="N143" i="1"/>
  <c r="P143" i="1"/>
  <c r="O143" i="1"/>
  <c r="M171" i="1"/>
  <c r="M179" i="1"/>
  <c r="L179" i="1"/>
  <c r="L171" i="1"/>
  <c r="K171" i="1"/>
  <c r="M82" i="1"/>
  <c r="K82" i="1"/>
  <c r="L82" i="1"/>
  <c r="H29" i="1"/>
  <c r="L109" i="1" l="1"/>
  <c r="H114" i="1"/>
  <c r="D114" i="1"/>
  <c r="O10" i="1"/>
  <c r="O8" i="1" s="1"/>
  <c r="P10" i="1"/>
  <c r="P8" i="1" s="1"/>
  <c r="P114" i="1"/>
  <c r="P109" i="1"/>
  <c r="N10" i="1"/>
  <c r="N8" i="1" s="1"/>
  <c r="O109" i="1"/>
  <c r="O114" i="1"/>
  <c r="I114" i="1"/>
  <c r="E114" i="1"/>
  <c r="P179" i="1"/>
  <c r="O179" i="1"/>
  <c r="N179" i="1"/>
  <c r="P171" i="1"/>
  <c r="O171" i="1"/>
  <c r="N171" i="1"/>
  <c r="N151" i="1"/>
  <c r="P151" i="1"/>
  <c r="O151" i="1"/>
  <c r="O159" i="1"/>
  <c r="P159" i="1"/>
  <c r="N159" i="1"/>
  <c r="I84" i="1"/>
  <c r="I75" i="1" s="1"/>
  <c r="K114" i="1" l="1"/>
  <c r="G114" i="1"/>
  <c r="J114" i="1"/>
  <c r="F114" i="1"/>
  <c r="H84" i="1"/>
  <c r="I147" i="1"/>
  <c r="H147" i="1"/>
  <c r="G147" i="1"/>
  <c r="F147" i="1"/>
  <c r="E147" i="1"/>
  <c r="D147" i="1"/>
  <c r="J147" i="1"/>
  <c r="C154" i="1"/>
  <c r="C152" i="1"/>
  <c r="C150" i="1"/>
  <c r="H75" i="1" l="1"/>
  <c r="J139" i="1"/>
  <c r="J175" i="1"/>
  <c r="I37" i="1" l="1"/>
  <c r="H90" i="1" l="1"/>
  <c r="I95" i="1" l="1"/>
  <c r="C98" i="1"/>
  <c r="H95" i="1"/>
  <c r="C93" i="1"/>
  <c r="G90" i="1" l="1"/>
  <c r="C148" i="1" l="1"/>
  <c r="I143" i="1"/>
  <c r="H143" i="1"/>
  <c r="G143" i="1"/>
  <c r="F143" i="1"/>
  <c r="E143" i="1"/>
  <c r="D143" i="1"/>
  <c r="J143" i="1"/>
  <c r="C146" i="1"/>
  <c r="C145" i="1"/>
  <c r="C144" i="1"/>
  <c r="C142" i="1"/>
  <c r="C140" i="1"/>
  <c r="I139" i="1"/>
  <c r="H139" i="1"/>
  <c r="G139" i="1"/>
  <c r="F139" i="1"/>
  <c r="E139" i="1"/>
  <c r="D139" i="1"/>
  <c r="C139" i="1" s="1"/>
  <c r="I69" i="1"/>
  <c r="H69" i="1"/>
  <c r="G69" i="1"/>
  <c r="F69" i="1"/>
  <c r="E69" i="1"/>
  <c r="D69" i="1"/>
  <c r="J69" i="1"/>
  <c r="I65" i="1"/>
  <c r="H65" i="1"/>
  <c r="G65" i="1"/>
  <c r="F65" i="1"/>
  <c r="E65" i="1"/>
  <c r="D65" i="1"/>
  <c r="J65" i="1"/>
  <c r="I61" i="1"/>
  <c r="H61" i="1"/>
  <c r="G61" i="1"/>
  <c r="F61" i="1"/>
  <c r="E61" i="1"/>
  <c r="D61" i="1"/>
  <c r="J61" i="1"/>
  <c r="I57" i="1"/>
  <c r="H57" i="1"/>
  <c r="G57" i="1"/>
  <c r="F57" i="1"/>
  <c r="E57" i="1"/>
  <c r="D57" i="1"/>
  <c r="J57" i="1"/>
  <c r="I53" i="1"/>
  <c r="H53" i="1"/>
  <c r="G53" i="1"/>
  <c r="F53" i="1"/>
  <c r="E53" i="1"/>
  <c r="D53" i="1"/>
  <c r="I49" i="1"/>
  <c r="H49" i="1"/>
  <c r="G49" i="1"/>
  <c r="F49" i="1"/>
  <c r="E49" i="1"/>
  <c r="D49" i="1"/>
  <c r="J49" i="1"/>
  <c r="I33" i="1"/>
  <c r="H33" i="1"/>
  <c r="G33" i="1"/>
  <c r="F33" i="1"/>
  <c r="E33" i="1"/>
  <c r="D33" i="1"/>
  <c r="G29" i="1"/>
  <c r="F29" i="1"/>
  <c r="E29" i="1"/>
  <c r="D29" i="1"/>
  <c r="J29" i="1"/>
  <c r="J33" i="1"/>
  <c r="H37" i="1"/>
  <c r="G37" i="1"/>
  <c r="F37" i="1"/>
  <c r="E37" i="1"/>
  <c r="D37" i="1"/>
  <c r="J37" i="1"/>
  <c r="H41" i="1"/>
  <c r="G41" i="1"/>
  <c r="F41" i="1"/>
  <c r="E41" i="1"/>
  <c r="D41" i="1"/>
  <c r="I41" i="1"/>
  <c r="J41" i="1"/>
  <c r="I78" i="1"/>
  <c r="H78" i="1"/>
  <c r="G78" i="1"/>
  <c r="F78" i="1"/>
  <c r="E78" i="1"/>
  <c r="D78" i="1"/>
  <c r="J78" i="1"/>
  <c r="H123" i="1"/>
  <c r="G123" i="1"/>
  <c r="E123" i="1"/>
  <c r="D123" i="1"/>
  <c r="C143" i="1" l="1"/>
  <c r="G97" i="1"/>
  <c r="I24" i="1"/>
  <c r="J24" i="1"/>
  <c r="J15" i="1" s="1"/>
  <c r="G95" i="1" l="1"/>
  <c r="C97" i="1"/>
  <c r="I15" i="1"/>
  <c r="I11" i="1"/>
  <c r="H83" i="1"/>
  <c r="J182" i="1"/>
  <c r="J159" i="1" s="1"/>
  <c r="I182" i="1"/>
  <c r="I159" i="1" s="1"/>
  <c r="H182" i="1"/>
  <c r="H159" i="1" s="1"/>
  <c r="G182" i="1"/>
  <c r="F182" i="1"/>
  <c r="E182" i="1"/>
  <c r="E159" i="1" s="1"/>
  <c r="D182" i="1"/>
  <c r="D159" i="1" s="1"/>
  <c r="J181" i="1"/>
  <c r="I181" i="1"/>
  <c r="E181" i="1"/>
  <c r="D181" i="1"/>
  <c r="J180" i="1"/>
  <c r="I180" i="1"/>
  <c r="H180" i="1"/>
  <c r="E180" i="1"/>
  <c r="D180" i="1"/>
  <c r="G179" i="1" l="1"/>
  <c r="G159" i="1"/>
  <c r="F179" i="1"/>
  <c r="F159" i="1"/>
  <c r="H179" i="1"/>
  <c r="C180" i="1"/>
  <c r="I179" i="1"/>
  <c r="D179" i="1"/>
  <c r="J179" i="1"/>
  <c r="C181" i="1"/>
  <c r="C182" i="1"/>
  <c r="C159" i="1" s="1"/>
  <c r="E179" i="1"/>
  <c r="C137" i="1"/>
  <c r="C179" i="1" l="1"/>
  <c r="F125" i="1" l="1"/>
  <c r="D25" i="1"/>
  <c r="D21" i="1" s="1"/>
  <c r="E25" i="1"/>
  <c r="E21" i="1" s="1"/>
  <c r="G25" i="1"/>
  <c r="G21" i="1" s="1"/>
  <c r="H25" i="1"/>
  <c r="I25" i="1"/>
  <c r="J25" i="1"/>
  <c r="F25" i="1"/>
  <c r="F21" i="1" s="1"/>
  <c r="F104" i="1"/>
  <c r="G100" i="1"/>
  <c r="H100" i="1"/>
  <c r="I100" i="1"/>
  <c r="J100" i="1"/>
  <c r="F24" i="1"/>
  <c r="F11" i="1" s="1"/>
  <c r="F23" i="1"/>
  <c r="F14" i="1" s="1"/>
  <c r="F102" i="1"/>
  <c r="F100" i="1" s="1"/>
  <c r="I21" i="1" l="1"/>
  <c r="I12" i="1" s="1"/>
  <c r="F123" i="1"/>
  <c r="C125" i="1"/>
  <c r="F84" i="1"/>
  <c r="F75" i="1" s="1"/>
  <c r="F12" i="1"/>
  <c r="G23" i="1"/>
  <c r="G14" i="1" s="1"/>
  <c r="G24" i="1" l="1"/>
  <c r="G11" i="1" s="1"/>
  <c r="G84" i="1"/>
  <c r="G75" i="1" s="1"/>
  <c r="G10" i="1" s="1"/>
  <c r="J45" i="1"/>
  <c r="J21" i="1" l="1"/>
  <c r="J12" i="1" s="1"/>
  <c r="F135" i="1"/>
  <c r="F173" i="1"/>
  <c r="F10" i="1" s="1"/>
  <c r="G22" i="1" l="1"/>
  <c r="G13" i="1" s="1"/>
  <c r="C94" i="1"/>
  <c r="D84" i="1" l="1"/>
  <c r="C84" i="1" s="1"/>
  <c r="E84" i="1"/>
  <c r="D83" i="1"/>
  <c r="E83" i="1"/>
  <c r="F83" i="1"/>
  <c r="G85" i="1"/>
  <c r="G76" i="1" s="1"/>
  <c r="F74" i="1" l="1"/>
  <c r="G83" i="1"/>
  <c r="H74" i="1"/>
  <c r="H85" i="1"/>
  <c r="J131" i="1"/>
  <c r="I131" i="1"/>
  <c r="G131" i="1"/>
  <c r="F131" i="1"/>
  <c r="E131" i="1"/>
  <c r="D131" i="1"/>
  <c r="C134" i="1"/>
  <c r="C132" i="1"/>
  <c r="C130" i="1"/>
  <c r="C129" i="1"/>
  <c r="C128" i="1"/>
  <c r="C127" i="1"/>
  <c r="J104" i="1"/>
  <c r="H45" i="1"/>
  <c r="C91" i="1"/>
  <c r="H21" i="1" l="1"/>
  <c r="C131" i="1"/>
  <c r="G74" i="1"/>
  <c r="G82" i="1"/>
  <c r="H76" i="1"/>
  <c r="H73" i="1" s="1"/>
  <c r="H82" i="1"/>
  <c r="G9" i="1" l="1"/>
  <c r="G8" i="1" s="1"/>
  <c r="G73" i="1"/>
  <c r="I178" i="1"/>
  <c r="I155" i="1" s="1"/>
  <c r="H178" i="1"/>
  <c r="H155" i="1" s="1"/>
  <c r="G178" i="1"/>
  <c r="G155" i="1" s="1"/>
  <c r="F178" i="1"/>
  <c r="E178" i="1"/>
  <c r="E155" i="1" s="1"/>
  <c r="D178" i="1"/>
  <c r="D155" i="1" s="1"/>
  <c r="H177" i="1"/>
  <c r="E177" i="1"/>
  <c r="D177" i="1"/>
  <c r="I176" i="1"/>
  <c r="H176" i="1"/>
  <c r="E176" i="1"/>
  <c r="D176" i="1"/>
  <c r="F175" i="1" l="1"/>
  <c r="F155" i="1"/>
  <c r="I175" i="1"/>
  <c r="E175" i="1"/>
  <c r="C176" i="1"/>
  <c r="C178" i="1"/>
  <c r="C155" i="1" s="1"/>
  <c r="H175" i="1"/>
  <c r="D175" i="1"/>
  <c r="G175" i="1"/>
  <c r="C177" i="1"/>
  <c r="C138" i="1"/>
  <c r="C136" i="1"/>
  <c r="D135" i="1"/>
  <c r="E135" i="1"/>
  <c r="G135" i="1"/>
  <c r="H135" i="1"/>
  <c r="I135" i="1"/>
  <c r="C135" i="1" l="1"/>
  <c r="C175" i="1"/>
  <c r="H17" i="1" l="1"/>
  <c r="G17" i="1"/>
  <c r="G12" i="1" s="1"/>
  <c r="E75" i="1" l="1"/>
  <c r="J174" i="1"/>
  <c r="J151" i="1" s="1"/>
  <c r="I174" i="1"/>
  <c r="I151" i="1" s="1"/>
  <c r="H174" i="1"/>
  <c r="H151" i="1" s="1"/>
  <c r="G174" i="1"/>
  <c r="G151" i="1" s="1"/>
  <c r="F174" i="1"/>
  <c r="E174" i="1"/>
  <c r="E151" i="1" s="1"/>
  <c r="D174" i="1"/>
  <c r="D151" i="1" s="1"/>
  <c r="J173" i="1"/>
  <c r="I173" i="1"/>
  <c r="H173" i="1"/>
  <c r="E173" i="1"/>
  <c r="D173" i="1"/>
  <c r="H172" i="1"/>
  <c r="E172" i="1"/>
  <c r="D172" i="1"/>
  <c r="I119" i="1"/>
  <c r="H119" i="1"/>
  <c r="C81" i="1"/>
  <c r="C79" i="1"/>
  <c r="C18" i="1"/>
  <c r="C19" i="1"/>
  <c r="C20" i="1"/>
  <c r="C17" i="1"/>
  <c r="D12" i="1"/>
  <c r="E12" i="1"/>
  <c r="D22" i="1"/>
  <c r="D13" i="1" s="1"/>
  <c r="E22" i="1"/>
  <c r="E13" i="1" s="1"/>
  <c r="F22" i="1"/>
  <c r="F13" i="1" s="1"/>
  <c r="F9" i="1" s="1"/>
  <c r="F8" i="1" s="1"/>
  <c r="I22" i="1"/>
  <c r="I13" i="1" s="1"/>
  <c r="J22" i="1"/>
  <c r="J13" i="1" s="1"/>
  <c r="D23" i="1"/>
  <c r="E23" i="1"/>
  <c r="E14" i="1" s="1"/>
  <c r="I23" i="1"/>
  <c r="J23" i="1"/>
  <c r="J14" i="1" s="1"/>
  <c r="J10" i="1" s="1"/>
  <c r="D24" i="1"/>
  <c r="E24" i="1"/>
  <c r="C26" i="1"/>
  <c r="C27" i="1"/>
  <c r="C25" i="1"/>
  <c r="C34" i="1"/>
  <c r="C39" i="1"/>
  <c r="C38" i="1"/>
  <c r="C40" i="1"/>
  <c r="C47" i="1"/>
  <c r="C46" i="1"/>
  <c r="C54" i="1"/>
  <c r="C59" i="1"/>
  <c r="C58" i="1"/>
  <c r="C62" i="1"/>
  <c r="C67" i="1"/>
  <c r="C66" i="1"/>
  <c r="C71" i="1"/>
  <c r="C70" i="1"/>
  <c r="D74" i="1"/>
  <c r="E74" i="1"/>
  <c r="I83" i="1"/>
  <c r="D75" i="1"/>
  <c r="D85" i="1"/>
  <c r="D82" i="1" s="1"/>
  <c r="E85" i="1"/>
  <c r="F85" i="1"/>
  <c r="I85" i="1"/>
  <c r="I76" i="1" s="1"/>
  <c r="J76" i="1"/>
  <c r="J11" i="1" s="1"/>
  <c r="C87" i="1"/>
  <c r="E86" i="1"/>
  <c r="G86" i="1"/>
  <c r="H86" i="1"/>
  <c r="I86" i="1"/>
  <c r="J86" i="1"/>
  <c r="D86" i="1"/>
  <c r="C89" i="1"/>
  <c r="F90" i="1"/>
  <c r="C90" i="1" s="1"/>
  <c r="C96" i="1"/>
  <c r="E100" i="1"/>
  <c r="C100" i="1" s="1"/>
  <c r="C103" i="1"/>
  <c r="C102" i="1"/>
  <c r="C101" i="1"/>
  <c r="G104" i="1"/>
  <c r="C104" i="1" s="1"/>
  <c r="C108" i="1"/>
  <c r="J119" i="1"/>
  <c r="C122" i="1"/>
  <c r="C121" i="1"/>
  <c r="C120" i="1"/>
  <c r="I123" i="1"/>
  <c r="J123" i="1"/>
  <c r="C126" i="1"/>
  <c r="C124" i="1"/>
  <c r="C28" i="1"/>
  <c r="E10" i="1" l="1"/>
  <c r="D14" i="1"/>
  <c r="D10" i="1" s="1"/>
  <c r="C75" i="1"/>
  <c r="E15" i="1"/>
  <c r="E11" i="1"/>
  <c r="D15" i="1"/>
  <c r="D11" i="1"/>
  <c r="I14" i="1"/>
  <c r="I10" i="1" s="1"/>
  <c r="F171" i="1"/>
  <c r="F151" i="1"/>
  <c r="C95" i="1"/>
  <c r="C78" i="1"/>
  <c r="C174" i="1"/>
  <c r="C151" i="1" s="1"/>
  <c r="F76" i="1"/>
  <c r="F82" i="1"/>
  <c r="I74" i="1"/>
  <c r="I82" i="1"/>
  <c r="I171" i="1"/>
  <c r="E76" i="1"/>
  <c r="E82" i="1"/>
  <c r="D76" i="1"/>
  <c r="J74" i="1"/>
  <c r="J9" i="1" s="1"/>
  <c r="J8" i="1" s="1"/>
  <c r="J82" i="1"/>
  <c r="D9" i="1"/>
  <c r="C123" i="1"/>
  <c r="C53" i="1"/>
  <c r="C37" i="1"/>
  <c r="E9" i="1"/>
  <c r="D171" i="1"/>
  <c r="H171" i="1"/>
  <c r="C119" i="1"/>
  <c r="J171" i="1"/>
  <c r="G171" i="1"/>
  <c r="C173" i="1"/>
  <c r="E171" i="1"/>
  <c r="F86" i="1"/>
  <c r="C86" i="1" s="1"/>
  <c r="C99" i="1"/>
  <c r="C85" i="1" s="1"/>
  <c r="E8" i="1" l="1"/>
  <c r="D8" i="1"/>
  <c r="C74" i="1"/>
  <c r="F73" i="1"/>
  <c r="C76" i="1"/>
  <c r="J73" i="1"/>
  <c r="D73" i="1"/>
  <c r="E73" i="1"/>
  <c r="I9" i="1"/>
  <c r="I8" i="1" s="1"/>
  <c r="I73" i="1"/>
  <c r="C171" i="1"/>
  <c r="M57" i="1" l="1"/>
  <c r="M65" i="1"/>
  <c r="G15" i="1"/>
  <c r="C35" i="1"/>
  <c r="C36" i="1"/>
  <c r="H24" i="1"/>
  <c r="C24" i="1" s="1"/>
  <c r="C30" i="1"/>
  <c r="H12" i="1"/>
  <c r="C42" i="1"/>
  <c r="H15" i="1" l="1"/>
  <c r="H11" i="1"/>
  <c r="C82" i="1"/>
  <c r="L49" i="1"/>
  <c r="M61" i="1"/>
  <c r="M21" i="1" s="1"/>
  <c r="C29" i="1"/>
  <c r="C32" i="1"/>
  <c r="C83" i="1"/>
  <c r="C41" i="1"/>
  <c r="C57" i="1"/>
  <c r="C69" i="1"/>
  <c r="K147" i="1"/>
  <c r="C147" i="1" s="1"/>
  <c r="M11" i="1"/>
  <c r="M8" i="1" s="1"/>
  <c r="L11" i="1"/>
  <c r="L8" i="1" s="1"/>
  <c r="K15" i="1"/>
  <c r="L45" i="1"/>
  <c r="C52" i="1"/>
  <c r="C49" i="1" s="1"/>
  <c r="C31" i="1"/>
  <c r="C61" i="1"/>
  <c r="M69" i="1"/>
  <c r="C65" i="1"/>
  <c r="C149" i="1"/>
  <c r="K73" i="1"/>
  <c r="C73" i="1"/>
  <c r="C33" i="1"/>
  <c r="C22" i="1"/>
  <c r="C13" i="1" s="1"/>
  <c r="C9" i="1" s="1"/>
  <c r="H22" i="1"/>
  <c r="H13" i="1" s="1"/>
  <c r="H9" i="1" s="1"/>
  <c r="H23" i="1"/>
  <c r="C23" i="1" s="1"/>
  <c r="C14" i="1" s="1"/>
  <c r="C10" i="1" s="1"/>
  <c r="L21" i="1" l="1"/>
  <c r="C45" i="1"/>
  <c r="C21" i="1"/>
  <c r="C12" i="1" s="1"/>
  <c r="K12" i="1"/>
  <c r="M12" i="1"/>
  <c r="L12" i="1"/>
  <c r="M15" i="1"/>
  <c r="L15" i="1"/>
  <c r="C15" i="1"/>
  <c r="C11" i="1" s="1"/>
  <c r="C8" i="1" s="1"/>
  <c r="H14" i="1"/>
  <c r="H10" i="1" s="1"/>
  <c r="H8" i="1" s="1"/>
  <c r="L117" i="1"/>
  <c r="C117" i="1" s="1"/>
  <c r="C107" i="1"/>
</calcChain>
</file>

<file path=xl/comments1.xml><?xml version="1.0" encoding="utf-8"?>
<comments xmlns="http://schemas.openxmlformats.org/spreadsheetml/2006/main">
  <authors>
    <author>Автор</author>
  </authors>
  <commentList>
    <comment ref="F1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ограждения</t>
        </r>
      </text>
    </comment>
  </commentList>
</comments>
</file>

<file path=xl/sharedStrings.xml><?xml version="1.0" encoding="utf-8"?>
<sst xmlns="http://schemas.openxmlformats.org/spreadsheetml/2006/main" count="247" uniqueCount="106">
  <si>
    <t>№</t>
  </si>
  <si>
    <t>п/п</t>
  </si>
  <si>
    <t xml:space="preserve">Наименование мероприятия/ источники финансирования </t>
  </si>
  <si>
    <t>Сумма затрат, тыс. рублей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</si>
  <si>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</si>
  <si>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</si>
  <si>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</si>
  <si>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</si>
  <si>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</si>
  <si>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</si>
  <si>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</si>
  <si>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</si>
  <si>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</si>
  <si>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</si>
  <si>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</si>
  <si>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</si>
  <si>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В том числе:</t>
  </si>
  <si>
    <t>Разработка  проектной документации</t>
  </si>
  <si>
    <t>В том числе благоустройство дворовых территорий по адресам:</t>
  </si>
  <si>
    <t>1.</t>
  </si>
  <si>
    <t>Областной бюджет</t>
  </si>
  <si>
    <t>Местный бюджет</t>
  </si>
  <si>
    <t>Внебюджетные источники</t>
  </si>
  <si>
    <t>2.</t>
  </si>
  <si>
    <t>Комплексное благоустройство дворовой территории многоквартирного дома, находящегося по адресам: ул. Логинова,  32, 34</t>
  </si>
  <si>
    <t>3.</t>
  </si>
  <si>
    <t>Комплексное благоустройство дворовой территории многоквартирного дома, находящегося по адресам: ул. Комсомольская, 76</t>
  </si>
  <si>
    <t>4.</t>
  </si>
  <si>
    <t xml:space="preserve">Комплексное благоустройство дворовой территории многоквартирного дома, находящегося по адресам: ул. Подгорная, 1в </t>
  </si>
  <si>
    <t>5.</t>
  </si>
  <si>
    <t>Комплексное благоустройство дворовой территории многоквартирного дома, находящегося по адресам: ул. Комсомольская, д. 1а, ул. Комсомольская, д. 3а</t>
  </si>
  <si>
    <t>6.</t>
  </si>
  <si>
    <t>Комплексное благоустройство дворовой территории многоквартирного дома, находящегося по адресам: ул. Логинова, 38а</t>
  </si>
  <si>
    <t>7.</t>
  </si>
  <si>
    <t>8.</t>
  </si>
  <si>
    <t>Комплексное благоустройство дворовой территории многоквартирного дома, находящегося по адресам: ул. Советская, д. 103</t>
  </si>
  <si>
    <t>9.</t>
  </si>
  <si>
    <t>Комплексное благоустройство дворовой территории многоквартирного дома, находящегося по адресам: ул. Советская, д. 107, М. Гвардии, д. 1, М. Гвардии, д. 3</t>
  </si>
  <si>
    <t>10.</t>
  </si>
  <si>
    <t>Комплексное благоустройство дворовой территории многоквартирного дома, находящегося по адресам: ул. Мамина-Сибиряка, д. 5а</t>
  </si>
  <si>
    <t>11.</t>
  </si>
  <si>
    <t>Комплексное благоустройство дворовой территории многоквартирного дома, находящегося по адресам: ул. Комсомольская, д. 4</t>
  </si>
  <si>
    <t>12.</t>
  </si>
  <si>
    <t>Комплексное благоустройство дворовой территории многоквартирного дома, находящегося по адресам: ул. Логинова, д. 1б, Горького, д. 10</t>
  </si>
  <si>
    <t>В том числе благоустройство наиболее посещаемых муниципальных территорий общего пользования по адресам:</t>
  </si>
  <si>
    <t>Благоустройство «Бульвара Победы» (2,3 этап) расположенного по адресу: Свердловская область, г. Ирбит</t>
  </si>
  <si>
    <t>Благоустройство «Сиреневого сквера»</t>
  </si>
  <si>
    <t>Благоустройство «Аллеи памяти Мотозаводцев»</t>
  </si>
  <si>
    <t>Благоустройство сквера на Серебрянке</t>
  </si>
  <si>
    <t>Комплексное благоустройство площади Ленина, г.Ирбит, ул.Ленина,17-г</t>
  </si>
  <si>
    <t>Мероприятие 2. Благоустройство наиболее посещаемых муниципальных территорий общего пользования</t>
  </si>
  <si>
    <t xml:space="preserve">Комплексное благоустройство дворовых территорий многоквартирных домов,находящихся по адресам: ул. М. Горького,д.8, ул. Логинова,д.2, д. 4 </t>
  </si>
  <si>
    <t>Мероприятие 1. Благоустройство дворовых территорий</t>
  </si>
  <si>
    <t>Мероприятие 3. капитальный ремонт МКД</t>
  </si>
  <si>
    <t>Сосновая роща, Дорожная, 8</t>
  </si>
  <si>
    <t>Комплексное благоустройство "Обелиска в память рабочих Ирбитского автоприцепного завода, погибшим в годы ВОВ по ул.Революции,22-а"</t>
  </si>
  <si>
    <t>Мероприятие 4. Востановление воинских захоронений</t>
  </si>
  <si>
    <t>областной бюджет*</t>
  </si>
  <si>
    <t>Комплексное благоустройство «Парк 40-летия комсомола», Береговая, 17а</t>
  </si>
  <si>
    <t>Комплексное благоустройство «Аллеи по ул. Свердлова».</t>
  </si>
  <si>
    <t>Мероприятие 5. Разработка схем прилегающих территорий в Городском округе «город Ирбит» Свердловской области</t>
  </si>
  <si>
    <t>Номер строки целевых показателей, на достижение которых направлены мероприятия</t>
  </si>
  <si>
    <t>13,14,15,16</t>
  </si>
  <si>
    <t>4,5,6,7</t>
  </si>
  <si>
    <t>1,2,3,8,9,10,11</t>
  </si>
  <si>
    <t xml:space="preserve">    *При выделении средств из областного и местного бюджетов источники финансирования корректируются.
    ** Проектная документация разрабатывается.
    *** В случае выделения финансирования. 
</t>
  </si>
  <si>
    <t>в т.ч. Софинансирование</t>
  </si>
  <si>
    <t xml:space="preserve">Комплексное благоустройство Березовой рощи по ул. Свердлова, 19-А в г. Ирбит </t>
  </si>
  <si>
    <t>Комплексное благоустройство общественной территории «Сквера у проходной Ирбитского мотоциклетного завода»</t>
  </si>
  <si>
    <t>2025 год</t>
  </si>
  <si>
    <t>2026 год</t>
  </si>
  <si>
    <t>2027 год</t>
  </si>
  <si>
    <t xml:space="preserve">
</t>
  </si>
  <si>
    <t>Комплексное благоустройство "Екатерининский сквер с фонтаном"</t>
  </si>
  <si>
    <t>Приложение № 9
к муниципальной программе
«Формирование  современной городской среды Городского округа «город Ирбит» Свердловской области на 2018-2030 годы</t>
  </si>
  <si>
    <t>2028 год</t>
  </si>
  <si>
    <t>2029 год</t>
  </si>
  <si>
    <t>2030 год</t>
  </si>
  <si>
    <r>
      <rPr>
        <b/>
        <sz val="12"/>
        <color theme="1"/>
        <rFont val="Liberation Serif"/>
        <family val="1"/>
        <charset val="204"/>
      </rPr>
      <t>ПЛАН  МЕРОПРИЯТИЙ ПО РЕАЛИЗАЦИИ</t>
    </r>
    <r>
      <rPr>
        <sz val="12"/>
        <color theme="1"/>
        <rFont val="Liberation Serif"/>
        <family val="1"/>
        <charset val="204"/>
      </rPr>
      <t xml:space="preserve">
муниципальной программы «Формирование  современной
городской среды Городского округа «город Ирбит» Свердловской области на 2018-2030 годы»</t>
    </r>
  </si>
  <si>
    <t>Благоустройство пешеходной зоны по ул. Елизарьевых от ул. Советская до ул. Первомайская по четной стороне</t>
  </si>
  <si>
    <t>Благоустройство ул. Красноармейская в г. Ирбит Свердловской области</t>
  </si>
  <si>
    <t>Благоустройство территории расположения Обелиска установленного в память рабочих Ирбитского стекольного завода, погибшим в годы Великой Отечественной войны</t>
  </si>
  <si>
    <t>Комплексное благоустройство дворовой территории многоквартирного дома, находящегося по адресам: ул. Мальгина, д. 41, Мальгина ,д. 47, Первомайская,71</t>
  </si>
  <si>
    <t>Мероприятие 6. Благоустройство дворовых территорий жилых домов, являющихся объектами культурного наследия, в том числе</t>
  </si>
  <si>
    <t>Благоустройство дворовых территорий жилых домов, являющихся ОКН, находящихся по адресу: ул. Кирова, 60</t>
  </si>
  <si>
    <t>Благоустройство дворовых территорий жилых домов, являющихся ОКН, находящихся по адресу: ул. Коммуны, 29</t>
  </si>
  <si>
    <t>в том числе софинансирование</t>
  </si>
  <si>
    <t>Благоустройство территории по адресу: г.Ирбит, ул. Комсомольская, 67</t>
  </si>
  <si>
    <t>13.</t>
  </si>
  <si>
    <t>14.</t>
  </si>
  <si>
    <t>15.</t>
  </si>
  <si>
    <t>16.</t>
  </si>
  <si>
    <t>17.</t>
  </si>
  <si>
    <t>18.</t>
  </si>
  <si>
    <t>19.</t>
  </si>
  <si>
    <t>20.</t>
  </si>
  <si>
    <t>Мероприятие 7. Реализация проекта инициативного бюджетирования "Обустройство дворовой территории вокруг футбольного поля", в том числе</t>
  </si>
  <si>
    <t>Благоустройство пешеходного тротуара по ул. Свердлова, 11 и ул. Мамина Сибиряка, 3а</t>
  </si>
  <si>
    <t>5.1.</t>
  </si>
  <si>
    <t>Благоустройство сквера на Серебрянке (1 этап)</t>
  </si>
  <si>
    <t>Благоустройство сквера на Серебрянке(2 этап)</t>
  </si>
  <si>
    <t>5.2.</t>
  </si>
  <si>
    <t>21.</t>
  </si>
  <si>
    <t>22.</t>
  </si>
  <si>
    <t>23.</t>
  </si>
  <si>
    <t>Благоустройство сквера на Чапаева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</si>
</sst>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#,##0.000_р_.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8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2" fontId="8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05"/>
  <sheetViews>
    <sheetView tabSelected="1" zoomScale="90" zoomScaleNormal="90" workbookViewId="0">
      <pane xSplit="2" ySplit="7" topLeftCell="C67" activePane="bottomRight" state="frozen"/>
      <selection pane="topRight" activeCell="C1" sqref="C1"/>
      <selection pane="bottomLeft" activeCell="A5" sqref="A5"/>
      <selection pane="bottomRight" activeCell="L159" sqref="L159"/>
    </sheetView>
  </sheetViews>
  <sheetFormatPr defaultRowHeight="15" x14ac:dyDescent="0.25"/>
  <cols>
    <col min="1" max="1" width="5.85546875" customWidth="1"/>
    <col min="2" max="2" width="40.28515625" customWidth="1"/>
    <col min="3" max="3" width="14.85546875" customWidth="1"/>
    <col min="4" max="4" width="13" customWidth="1"/>
    <col min="5" max="5" width="13.42578125" customWidth="1"/>
    <col min="6" max="6" width="14" customWidth="1"/>
    <col min="7" max="7" width="13.140625" customWidth="1"/>
    <col min="8" max="8" width="13.28515625" customWidth="1"/>
    <col min="9" max="9" width="16.85546875" customWidth="1"/>
    <col min="10" max="10" width="14.5703125" customWidth="1"/>
    <col min="11" max="11" width="13.140625" customWidth="1"/>
    <col min="12" max="12" width="12.85546875" customWidth="1"/>
    <col min="13" max="16" width="13.85546875" customWidth="1"/>
    <col min="17" max="17" width="14.140625" customWidth="1"/>
    <col min="18" max="18" width="13.85546875" bestFit="1" customWidth="1"/>
    <col min="19" max="19" width="19" customWidth="1"/>
  </cols>
  <sheetData>
    <row r="1" spans="1:19" ht="82.5" customHeight="1" x14ac:dyDescent="0.25">
      <c r="B1" s="27"/>
      <c r="C1" s="27"/>
      <c r="D1" s="27"/>
      <c r="E1" s="27"/>
      <c r="F1" s="27"/>
      <c r="G1" s="27"/>
      <c r="H1" s="27"/>
      <c r="I1" s="52" t="s">
        <v>72</v>
      </c>
      <c r="J1" s="52"/>
      <c r="K1" s="34"/>
      <c r="L1" s="37"/>
      <c r="M1" s="38"/>
      <c r="N1" s="65" t="s">
        <v>74</v>
      </c>
      <c r="O1" s="65"/>
      <c r="P1" s="65"/>
      <c r="Q1" s="65"/>
    </row>
    <row r="2" spans="1:19" ht="24.75" customHeight="1" x14ac:dyDescent="0.25">
      <c r="B2" s="27"/>
      <c r="C2" s="27"/>
      <c r="D2" s="27"/>
      <c r="E2" s="27"/>
      <c r="F2" s="27"/>
      <c r="G2" s="27"/>
      <c r="H2" s="27"/>
      <c r="I2" s="28"/>
      <c r="J2" s="28"/>
      <c r="K2" s="34"/>
      <c r="L2" s="34"/>
      <c r="M2" s="34"/>
      <c r="N2" s="37"/>
      <c r="O2" s="37"/>
      <c r="P2" s="37"/>
      <c r="Q2" s="27"/>
    </row>
    <row r="3" spans="1:19" ht="60" customHeight="1" x14ac:dyDescent="0.25">
      <c r="B3" s="27"/>
      <c r="C3" s="62" t="s">
        <v>78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O3" s="64"/>
      <c r="P3" s="64"/>
      <c r="Q3" s="64"/>
    </row>
    <row r="4" spans="1:19" ht="53.25" customHeight="1" x14ac:dyDescent="0.25">
      <c r="A4" s="26" t="s">
        <v>0</v>
      </c>
      <c r="B4" s="51" t="s">
        <v>2</v>
      </c>
      <c r="C4" s="54" t="s">
        <v>3</v>
      </c>
      <c r="D4" s="55"/>
      <c r="E4" s="55"/>
      <c r="F4" s="55"/>
      <c r="G4" s="55"/>
      <c r="H4" s="55"/>
      <c r="I4" s="55"/>
      <c r="J4" s="55"/>
      <c r="K4" s="56"/>
      <c r="L4" s="56"/>
      <c r="M4" s="56"/>
      <c r="N4" s="56"/>
      <c r="O4" s="56"/>
      <c r="P4" s="57"/>
      <c r="Q4" s="53" t="s">
        <v>61</v>
      </c>
    </row>
    <row r="5" spans="1:19" ht="5.25" customHeight="1" x14ac:dyDescent="0.25">
      <c r="A5" s="26" t="s">
        <v>1</v>
      </c>
      <c r="B5" s="51"/>
      <c r="C5" s="58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1"/>
      <c r="Q5" s="53"/>
    </row>
    <row r="6" spans="1:19" ht="24" customHeight="1" x14ac:dyDescent="0.25">
      <c r="A6" s="29"/>
      <c r="B6" s="51"/>
      <c r="C6" s="26" t="s">
        <v>4</v>
      </c>
      <c r="D6" s="26" t="s">
        <v>5</v>
      </c>
      <c r="E6" s="26" t="s">
        <v>6</v>
      </c>
      <c r="F6" s="26" t="s">
        <v>7</v>
      </c>
      <c r="G6" s="26" t="s">
        <v>8</v>
      </c>
      <c r="H6" s="26" t="s">
        <v>9</v>
      </c>
      <c r="I6" s="26" t="s">
        <v>10</v>
      </c>
      <c r="J6" s="26" t="s">
        <v>11</v>
      </c>
      <c r="K6" s="33" t="s">
        <v>69</v>
      </c>
      <c r="L6" s="33" t="s">
        <v>70</v>
      </c>
      <c r="M6" s="33" t="s">
        <v>71</v>
      </c>
      <c r="N6" s="33" t="s">
        <v>75</v>
      </c>
      <c r="O6" s="33" t="s">
        <v>76</v>
      </c>
      <c r="P6" s="33" t="s">
        <v>77</v>
      </c>
      <c r="Q6" s="53"/>
    </row>
    <row r="7" spans="1:19" ht="19.5" customHeight="1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33">
        <v>11</v>
      </c>
      <c r="L7" s="33">
        <v>12</v>
      </c>
      <c r="M7" s="33">
        <v>13</v>
      </c>
      <c r="N7" s="33">
        <v>14</v>
      </c>
      <c r="O7" s="33">
        <v>15</v>
      </c>
      <c r="P7" s="33">
        <v>16</v>
      </c>
      <c r="Q7" s="26">
        <v>17</v>
      </c>
    </row>
    <row r="8" spans="1:19" ht="54" customHeight="1" x14ac:dyDescent="0.25">
      <c r="A8" s="25"/>
      <c r="B8" s="25" t="s">
        <v>12</v>
      </c>
      <c r="C8" s="8">
        <f>C11+C10+C9</f>
        <v>707858.28557000007</v>
      </c>
      <c r="D8" s="8">
        <f t="shared" ref="D8:P8" si="0">D11+D10+D9</f>
        <v>3952.3629999999998</v>
      </c>
      <c r="E8" s="8">
        <f t="shared" si="0"/>
        <v>49004.389999999992</v>
      </c>
      <c r="F8" s="8">
        <f t="shared" si="0"/>
        <v>123246.73105</v>
      </c>
      <c r="G8" s="8">
        <f t="shared" si="0"/>
        <v>56525.557630000003</v>
      </c>
      <c r="H8" s="8">
        <f t="shared" si="0"/>
        <v>42246.932870000004</v>
      </c>
      <c r="I8" s="8">
        <f t="shared" si="0"/>
        <v>59977.202319999997</v>
      </c>
      <c r="J8" s="8">
        <f t="shared" si="0"/>
        <v>182886.64484999998</v>
      </c>
      <c r="K8" s="8">
        <f t="shared" si="0"/>
        <v>49215.697459999996</v>
      </c>
      <c r="L8" s="8">
        <f t="shared" si="0"/>
        <v>89610.720390000002</v>
      </c>
      <c r="M8" s="8">
        <f t="shared" si="0"/>
        <v>14554.15</v>
      </c>
      <c r="N8" s="8">
        <f t="shared" si="0"/>
        <v>5968.35</v>
      </c>
      <c r="O8" s="8">
        <f t="shared" si="0"/>
        <v>0</v>
      </c>
      <c r="P8" s="8">
        <f t="shared" si="0"/>
        <v>30669.545999999998</v>
      </c>
      <c r="Q8" s="30"/>
      <c r="R8" s="3"/>
      <c r="S8" s="3"/>
    </row>
    <row r="9" spans="1:19" ht="24.75" customHeight="1" x14ac:dyDescent="0.25">
      <c r="A9" s="25"/>
      <c r="B9" s="7" t="s">
        <v>13</v>
      </c>
      <c r="C9" s="8">
        <f>C13+C74+C172+C176</f>
        <v>188528.736</v>
      </c>
      <c r="D9" s="8">
        <f>D13+D74+D172+D176</f>
        <v>3061.2</v>
      </c>
      <c r="E9" s="8">
        <f>E13+E74+E172+E176</f>
        <v>0</v>
      </c>
      <c r="F9" s="8">
        <f>F13+F74+F172+F176</f>
        <v>22687.036</v>
      </c>
      <c r="G9" s="8">
        <f>G13+G74+G172+G176+G180</f>
        <v>16812.599999999999</v>
      </c>
      <c r="H9" s="8">
        <f>H13+H74+H172+H176</f>
        <v>23353</v>
      </c>
      <c r="I9" s="8">
        <f>I13+I74+I172+I176</f>
        <v>31110.400000000001</v>
      </c>
      <c r="J9" s="8">
        <f>J13+J74+J172+J176</f>
        <v>38404.5</v>
      </c>
      <c r="K9" s="8">
        <f>K13+K74+K172+K176</f>
        <v>18100</v>
      </c>
      <c r="L9" s="8">
        <f>L13+L74+L172+L176</f>
        <v>35000</v>
      </c>
      <c r="M9" s="2">
        <v>0</v>
      </c>
      <c r="N9" s="2">
        <v>0</v>
      </c>
      <c r="O9" s="2">
        <f t="shared" ref="O9:O39" si="1">N9</f>
        <v>0</v>
      </c>
      <c r="P9" s="2">
        <f t="shared" ref="P9:P39" si="2">N9</f>
        <v>0</v>
      </c>
      <c r="Q9" s="30"/>
      <c r="R9" s="3"/>
      <c r="S9" s="3"/>
    </row>
    <row r="10" spans="1:19" ht="29.25" customHeight="1" x14ac:dyDescent="0.25">
      <c r="A10" s="25"/>
      <c r="B10" s="7" t="s">
        <v>14</v>
      </c>
      <c r="C10" s="8">
        <f t="shared" ref="C10:P10" si="3">C14+C75+C173+C177+C197+C181+C185</f>
        <v>463644.06016000005</v>
      </c>
      <c r="D10" s="8">
        <f t="shared" si="3"/>
        <v>891.16300000000001</v>
      </c>
      <c r="E10" s="8">
        <f t="shared" si="3"/>
        <v>49004.389999999992</v>
      </c>
      <c r="F10" s="8">
        <f t="shared" si="3"/>
        <v>98671.412250000008</v>
      </c>
      <c r="G10" s="8">
        <f t="shared" si="3"/>
        <v>39712.957630000004</v>
      </c>
      <c r="H10" s="8">
        <f t="shared" si="3"/>
        <v>17592.371579999999</v>
      </c>
      <c r="I10" s="8">
        <f t="shared" si="3"/>
        <v>26617.998639999998</v>
      </c>
      <c r="J10" s="8">
        <f t="shared" si="3"/>
        <v>142926.58927</v>
      </c>
      <c r="K10" s="8">
        <f t="shared" si="3"/>
        <v>29616.457399999999</v>
      </c>
      <c r="L10" s="8">
        <f t="shared" si="3"/>
        <v>54610.720389999995</v>
      </c>
      <c r="M10" s="8">
        <f t="shared" si="3"/>
        <v>2000</v>
      </c>
      <c r="N10" s="8">
        <f t="shared" si="3"/>
        <v>2000</v>
      </c>
      <c r="O10" s="8">
        <f t="shared" si="3"/>
        <v>0</v>
      </c>
      <c r="P10" s="8">
        <f t="shared" si="3"/>
        <v>0</v>
      </c>
      <c r="Q10" s="30"/>
      <c r="R10" s="3"/>
      <c r="S10" s="3"/>
    </row>
    <row r="11" spans="1:19" ht="44.25" customHeight="1" x14ac:dyDescent="0.25">
      <c r="A11" s="25"/>
      <c r="B11" s="7" t="s">
        <v>15</v>
      </c>
      <c r="C11" s="8">
        <f>C15+C76+C174+C178</f>
        <v>55685.489409999995</v>
      </c>
      <c r="D11" s="8">
        <f t="shared" ref="D11:I11" si="4">D24</f>
        <v>0</v>
      </c>
      <c r="E11" s="8">
        <f t="shared" si="4"/>
        <v>0</v>
      </c>
      <c r="F11" s="8">
        <f t="shared" si="4"/>
        <v>1888.2828</v>
      </c>
      <c r="G11" s="8">
        <f t="shared" si="4"/>
        <v>0</v>
      </c>
      <c r="H11" s="8">
        <f t="shared" si="4"/>
        <v>1301.5612900000001</v>
      </c>
      <c r="I11" s="8">
        <f t="shared" si="4"/>
        <v>2248.80368</v>
      </c>
      <c r="J11" s="8">
        <f>J24+J76</f>
        <v>1555.55558</v>
      </c>
      <c r="K11" s="8">
        <v>1499.2400600000001</v>
      </c>
      <c r="L11" s="2">
        <f>L24</f>
        <v>0</v>
      </c>
      <c r="M11" s="2">
        <f>M24</f>
        <v>12554.15</v>
      </c>
      <c r="N11" s="2">
        <f>N24</f>
        <v>3968.35</v>
      </c>
      <c r="O11" s="2">
        <v>0</v>
      </c>
      <c r="P11" s="2">
        <f>P15</f>
        <v>30669.545999999998</v>
      </c>
      <c r="Q11" s="30"/>
      <c r="R11" s="3"/>
      <c r="S11" s="3"/>
    </row>
    <row r="12" spans="1:19" s="16" customFormat="1" ht="58.5" customHeight="1" x14ac:dyDescent="0.25">
      <c r="A12" s="23"/>
      <c r="B12" s="18" t="s">
        <v>52</v>
      </c>
      <c r="C12" s="24">
        <f>C17+C21</f>
        <v>124212.82302000001</v>
      </c>
      <c r="D12" s="19">
        <f t="shared" ref="D12:I12" si="5">D17+D21</f>
        <v>0</v>
      </c>
      <c r="E12" s="19">
        <f t="shared" si="5"/>
        <v>0</v>
      </c>
      <c r="F12" s="19">
        <f>F17+F21</f>
        <v>9406.7649999999994</v>
      </c>
      <c r="G12" s="19">
        <f>G17+G21</f>
        <v>8716.8240000000005</v>
      </c>
      <c r="H12" s="19">
        <f t="shared" si="5"/>
        <v>13015.612869999999</v>
      </c>
      <c r="I12" s="24">
        <f t="shared" si="5"/>
        <v>13333.618780000001</v>
      </c>
      <c r="J12" s="24">
        <f>J17+J21</f>
        <v>15555.55558</v>
      </c>
      <c r="K12" s="19">
        <f t="shared" ref="K12:M12" si="6">K17+K21</f>
        <v>14992.40079</v>
      </c>
      <c r="L12" s="19">
        <f t="shared" si="6"/>
        <v>0</v>
      </c>
      <c r="M12" s="19">
        <f t="shared" si="6"/>
        <v>13554.15</v>
      </c>
      <c r="N12" s="19">
        <f>N14+N15</f>
        <v>4968.3500000000004</v>
      </c>
      <c r="O12" s="19">
        <v>0</v>
      </c>
      <c r="P12" s="19">
        <f>P13+P14+P15</f>
        <v>30669.545999999998</v>
      </c>
      <c r="Q12" s="31" t="s">
        <v>64</v>
      </c>
      <c r="R12" s="3"/>
      <c r="S12" s="3"/>
    </row>
    <row r="13" spans="1:19" ht="31.5" customHeight="1" x14ac:dyDescent="0.25">
      <c r="A13" s="20"/>
      <c r="B13" s="21" t="s">
        <v>13</v>
      </c>
      <c r="C13" s="36">
        <f t="shared" ref="C13:N15" si="7">C18+C22</f>
        <v>7207.34</v>
      </c>
      <c r="D13" s="22">
        <f t="shared" si="7"/>
        <v>0</v>
      </c>
      <c r="E13" s="22">
        <f t="shared" si="7"/>
        <v>0</v>
      </c>
      <c r="F13" s="22">
        <f t="shared" si="7"/>
        <v>0</v>
      </c>
      <c r="G13" s="22">
        <f>G18+G22</f>
        <v>0</v>
      </c>
      <c r="H13" s="22">
        <f t="shared" si="7"/>
        <v>0</v>
      </c>
      <c r="I13" s="36">
        <f t="shared" si="7"/>
        <v>7207.34</v>
      </c>
      <c r="J13" s="36">
        <f t="shared" si="7"/>
        <v>0</v>
      </c>
      <c r="K13" s="22">
        <f t="shared" si="7"/>
        <v>0</v>
      </c>
      <c r="L13" s="22">
        <f t="shared" si="7"/>
        <v>0</v>
      </c>
      <c r="M13" s="22">
        <f t="shared" si="7"/>
        <v>0</v>
      </c>
      <c r="N13" s="22">
        <v>0</v>
      </c>
      <c r="O13" s="22">
        <f t="shared" si="1"/>
        <v>0</v>
      </c>
      <c r="P13" s="22">
        <f t="shared" si="2"/>
        <v>0</v>
      </c>
      <c r="Q13" s="31"/>
      <c r="R13" s="3"/>
    </row>
    <row r="14" spans="1:19" ht="32.25" customHeight="1" x14ac:dyDescent="0.25">
      <c r="A14" s="20"/>
      <c r="B14" s="21" t="s">
        <v>14</v>
      </c>
      <c r="C14" s="36">
        <f>C19+C23</f>
        <v>61319.993610000005</v>
      </c>
      <c r="D14" s="22">
        <f t="shared" si="7"/>
        <v>0</v>
      </c>
      <c r="E14" s="22">
        <f t="shared" si="7"/>
        <v>0</v>
      </c>
      <c r="F14" s="22">
        <f t="shared" si="7"/>
        <v>7518.4822000000004</v>
      </c>
      <c r="G14" s="22">
        <f t="shared" si="7"/>
        <v>8716.8240000000005</v>
      </c>
      <c r="H14" s="22">
        <f t="shared" si="7"/>
        <v>11714.051579999999</v>
      </c>
      <c r="I14" s="36">
        <f t="shared" si="7"/>
        <v>3877.4751000000001</v>
      </c>
      <c r="J14" s="36">
        <f t="shared" si="7"/>
        <v>14000</v>
      </c>
      <c r="K14" s="22">
        <f t="shared" si="7"/>
        <v>13493.16073</v>
      </c>
      <c r="L14" s="22">
        <v>0</v>
      </c>
      <c r="M14" s="22">
        <f t="shared" si="7"/>
        <v>1000</v>
      </c>
      <c r="N14" s="22">
        <f t="shared" si="7"/>
        <v>1000</v>
      </c>
      <c r="O14" s="22">
        <v>0</v>
      </c>
      <c r="P14" s="22">
        <v>0</v>
      </c>
      <c r="Q14" s="31"/>
      <c r="R14" s="3"/>
      <c r="S14" s="3"/>
    </row>
    <row r="15" spans="1:19" ht="33.75" customHeight="1" x14ac:dyDescent="0.25">
      <c r="A15" s="25"/>
      <c r="B15" s="7" t="s">
        <v>15</v>
      </c>
      <c r="C15" s="8">
        <f t="shared" si="7"/>
        <v>55685.489409999995</v>
      </c>
      <c r="D15" s="2">
        <f t="shared" si="7"/>
        <v>0</v>
      </c>
      <c r="E15" s="2">
        <f t="shared" si="7"/>
        <v>0</v>
      </c>
      <c r="F15" s="2">
        <v>1888.2828</v>
      </c>
      <c r="G15" s="2">
        <f t="shared" si="7"/>
        <v>0</v>
      </c>
      <c r="H15" s="2">
        <f t="shared" si="7"/>
        <v>1301.5612900000001</v>
      </c>
      <c r="I15" s="8">
        <f t="shared" si="7"/>
        <v>2248.80368</v>
      </c>
      <c r="J15" s="8">
        <f t="shared" si="7"/>
        <v>1555.55558</v>
      </c>
      <c r="K15" s="2">
        <f t="shared" si="7"/>
        <v>1499.2400600000001</v>
      </c>
      <c r="L15" s="2">
        <f t="shared" si="7"/>
        <v>0</v>
      </c>
      <c r="M15" s="2">
        <f t="shared" si="7"/>
        <v>12554.15</v>
      </c>
      <c r="N15" s="2">
        <f t="shared" si="7"/>
        <v>3968.35</v>
      </c>
      <c r="O15" s="2">
        <v>0</v>
      </c>
      <c r="P15" s="2">
        <f>P24</f>
        <v>30669.545999999998</v>
      </c>
      <c r="Q15" s="31"/>
      <c r="R15" s="3"/>
    </row>
    <row r="16" spans="1:19" x14ac:dyDescent="0.25">
      <c r="A16" s="25"/>
      <c r="B16" s="7" t="s">
        <v>16</v>
      </c>
      <c r="C16" s="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>
        <f t="shared" si="1"/>
        <v>0</v>
      </c>
      <c r="P16" s="2">
        <f t="shared" si="2"/>
        <v>0</v>
      </c>
      <c r="Q16" s="31"/>
      <c r="R16" s="3"/>
    </row>
    <row r="17" spans="1:18" ht="29.25" customHeight="1" x14ac:dyDescent="0.25">
      <c r="A17" s="25"/>
      <c r="B17" s="7" t="s">
        <v>17</v>
      </c>
      <c r="C17" s="8">
        <f>SUM(D17:J17)</f>
        <v>0</v>
      </c>
      <c r="D17" s="2">
        <v>0</v>
      </c>
      <c r="E17" s="2">
        <v>0</v>
      </c>
      <c r="F17" s="2">
        <v>0</v>
      </c>
      <c r="G17" s="2">
        <f>SUM(G18:G20)</f>
        <v>0</v>
      </c>
      <c r="H17" s="2">
        <f>SUM(H18:H20)</f>
        <v>0</v>
      </c>
      <c r="I17" s="2">
        <v>0</v>
      </c>
      <c r="J17" s="2">
        <v>0</v>
      </c>
      <c r="K17" s="2">
        <f t="shared" ref="K17:M17" si="8">SUM(K18:K20)</f>
        <v>0</v>
      </c>
      <c r="L17" s="2">
        <f t="shared" si="8"/>
        <v>0</v>
      </c>
      <c r="M17" s="2">
        <f t="shared" si="8"/>
        <v>0</v>
      </c>
      <c r="N17" s="2">
        <v>0</v>
      </c>
      <c r="O17" s="2">
        <f t="shared" si="1"/>
        <v>0</v>
      </c>
      <c r="P17" s="2">
        <f t="shared" si="2"/>
        <v>0</v>
      </c>
      <c r="Q17" s="31"/>
      <c r="R17" s="3"/>
    </row>
    <row r="18" spans="1:18" x14ac:dyDescent="0.25">
      <c r="A18" s="25"/>
      <c r="B18" s="7" t="s">
        <v>13</v>
      </c>
      <c r="C18" s="8">
        <f>SUM(D18:J18)</f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f t="shared" si="1"/>
        <v>0</v>
      </c>
      <c r="P18" s="2">
        <f t="shared" si="2"/>
        <v>0</v>
      </c>
      <c r="Q18" s="31"/>
      <c r="R18" s="3"/>
    </row>
    <row r="19" spans="1:18" ht="25.5" customHeight="1" x14ac:dyDescent="0.25">
      <c r="A19" s="25"/>
      <c r="B19" s="7" t="s">
        <v>14</v>
      </c>
      <c r="C19" s="8">
        <f>SUM(D19:J19)</f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f t="shared" si="1"/>
        <v>0</v>
      </c>
      <c r="P19" s="2">
        <f t="shared" si="2"/>
        <v>0</v>
      </c>
      <c r="Q19" s="31"/>
      <c r="R19" s="3"/>
    </row>
    <row r="20" spans="1:18" ht="36" customHeight="1" x14ac:dyDescent="0.25">
      <c r="A20" s="25"/>
      <c r="B20" s="7" t="s">
        <v>15</v>
      </c>
      <c r="C20" s="8">
        <f>SUM(D20:J20)</f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f t="shared" si="1"/>
        <v>0</v>
      </c>
      <c r="P20" s="2">
        <f t="shared" si="2"/>
        <v>0</v>
      </c>
      <c r="Q20" s="31"/>
      <c r="R20" s="3"/>
    </row>
    <row r="21" spans="1:18" ht="38.25" customHeight="1" x14ac:dyDescent="0.25">
      <c r="A21" s="25"/>
      <c r="B21" s="7" t="s">
        <v>18</v>
      </c>
      <c r="C21" s="8">
        <f>C25+C29+C33+C37++C41+C45+C49+C53+C57+C61+C65+C69</f>
        <v>124212.82302000001</v>
      </c>
      <c r="D21" s="8">
        <f t="shared" ref="D21:O21" si="9">D25+D29+D33+D37++D41+D45+D49+D53+D57+D61+D65+D69</f>
        <v>0</v>
      </c>
      <c r="E21" s="8">
        <f t="shared" si="9"/>
        <v>0</v>
      </c>
      <c r="F21" s="8">
        <f t="shared" si="9"/>
        <v>9406.7649999999994</v>
      </c>
      <c r="G21" s="8">
        <f t="shared" si="9"/>
        <v>8716.8240000000005</v>
      </c>
      <c r="H21" s="8">
        <f t="shared" si="9"/>
        <v>13015.612869999999</v>
      </c>
      <c r="I21" s="8">
        <f t="shared" si="9"/>
        <v>13333.618780000001</v>
      </c>
      <c r="J21" s="8">
        <f t="shared" si="9"/>
        <v>15555.55558</v>
      </c>
      <c r="K21" s="8">
        <f t="shared" si="9"/>
        <v>14992.40079</v>
      </c>
      <c r="L21" s="8">
        <f t="shared" si="9"/>
        <v>0</v>
      </c>
      <c r="M21" s="8">
        <f t="shared" si="9"/>
        <v>13554.15</v>
      </c>
      <c r="N21" s="8">
        <f t="shared" si="9"/>
        <v>4968.3500000000004</v>
      </c>
      <c r="O21" s="8">
        <f t="shared" si="9"/>
        <v>0</v>
      </c>
      <c r="P21" s="8">
        <f>P25+P29+P33+P37++P41+P45+P49+P53+P57+P61+P65+P69</f>
        <v>30669.545999999998</v>
      </c>
      <c r="Q21" s="31"/>
      <c r="R21" s="3"/>
    </row>
    <row r="22" spans="1:18" ht="31.5" customHeight="1" x14ac:dyDescent="0.25">
      <c r="A22" s="25"/>
      <c r="B22" s="7" t="s">
        <v>13</v>
      </c>
      <c r="C22" s="8">
        <f t="shared" ref="C22:J24" si="10">C26+C30+C34+C38++C42+C46+C50+C54+C58+C62+C66+C70</f>
        <v>7207.34</v>
      </c>
      <c r="D22" s="8">
        <f t="shared" si="10"/>
        <v>0</v>
      </c>
      <c r="E22" s="8">
        <f t="shared" si="10"/>
        <v>0</v>
      </c>
      <c r="F22" s="8">
        <f t="shared" si="10"/>
        <v>0</v>
      </c>
      <c r="G22" s="8">
        <f t="shared" si="10"/>
        <v>0</v>
      </c>
      <c r="H22" s="8">
        <f t="shared" si="10"/>
        <v>0</v>
      </c>
      <c r="I22" s="8">
        <f t="shared" si="10"/>
        <v>7207.34</v>
      </c>
      <c r="J22" s="8">
        <f t="shared" si="10"/>
        <v>0</v>
      </c>
      <c r="K22" s="8">
        <v>0</v>
      </c>
      <c r="L22" s="2">
        <v>0</v>
      </c>
      <c r="M22" s="2">
        <v>0</v>
      </c>
      <c r="N22" s="2">
        <v>0</v>
      </c>
      <c r="O22" s="2">
        <f t="shared" si="1"/>
        <v>0</v>
      </c>
      <c r="P22" s="2">
        <f t="shared" si="2"/>
        <v>0</v>
      </c>
      <c r="Q22" s="31"/>
      <c r="R22" s="3"/>
    </row>
    <row r="23" spans="1:18" ht="24" customHeight="1" x14ac:dyDescent="0.25">
      <c r="A23" s="25"/>
      <c r="B23" s="7" t="s">
        <v>14</v>
      </c>
      <c r="C23" s="8">
        <f>D23+E23+F23+G23+H23+I23+J23+K23+L23+M23+N23</f>
        <v>61319.993610000005</v>
      </c>
      <c r="D23" s="8">
        <f t="shared" si="10"/>
        <v>0</v>
      </c>
      <c r="E23" s="8">
        <f t="shared" si="10"/>
        <v>0</v>
      </c>
      <c r="F23" s="8">
        <f t="shared" si="10"/>
        <v>7518.4822000000004</v>
      </c>
      <c r="G23" s="8">
        <f t="shared" si="10"/>
        <v>8716.8240000000005</v>
      </c>
      <c r="H23" s="8">
        <f t="shared" si="10"/>
        <v>11714.051579999999</v>
      </c>
      <c r="I23" s="8">
        <f t="shared" si="10"/>
        <v>3877.4751000000001</v>
      </c>
      <c r="J23" s="8">
        <f t="shared" si="10"/>
        <v>14000</v>
      </c>
      <c r="K23" s="8">
        <f>K43+K55</f>
        <v>13493.16073</v>
      </c>
      <c r="L23" s="2">
        <f>L47+L51+L55</f>
        <v>0</v>
      </c>
      <c r="M23" s="2">
        <f>M63+M51</f>
        <v>1000</v>
      </c>
      <c r="N23" s="2">
        <f>N63</f>
        <v>1000</v>
      </c>
      <c r="O23" s="2">
        <v>0</v>
      </c>
      <c r="P23" s="2">
        <v>0</v>
      </c>
      <c r="Q23" s="31"/>
      <c r="R23" s="3"/>
    </row>
    <row r="24" spans="1:18" x14ac:dyDescent="0.25">
      <c r="A24" s="25"/>
      <c r="B24" s="7" t="s">
        <v>15</v>
      </c>
      <c r="C24" s="8">
        <f>D24+E24+F24+G24+H24+I24+J24+K24+L24+M24+N24+O24+P24</f>
        <v>55685.489409999995</v>
      </c>
      <c r="D24" s="8">
        <f t="shared" si="10"/>
        <v>0</v>
      </c>
      <c r="E24" s="8">
        <f t="shared" si="10"/>
        <v>0</v>
      </c>
      <c r="F24" s="8">
        <f t="shared" si="10"/>
        <v>1888.2828</v>
      </c>
      <c r="G24" s="8">
        <f t="shared" si="10"/>
        <v>0</v>
      </c>
      <c r="H24" s="8">
        <f t="shared" si="10"/>
        <v>1301.5612900000001</v>
      </c>
      <c r="I24" s="8">
        <f t="shared" si="10"/>
        <v>2248.80368</v>
      </c>
      <c r="J24" s="8">
        <f t="shared" si="10"/>
        <v>1555.55558</v>
      </c>
      <c r="K24" s="8">
        <f>K28+K32+K36+K40+K44+K48+K52+K56+K60+K64+K68+K72</f>
        <v>1499.2400600000001</v>
      </c>
      <c r="L24" s="2">
        <f>L28+L32+L36+L40+L44+L48+L52+L56+L60+L64+L68+L72+V11</f>
        <v>0</v>
      </c>
      <c r="M24" s="2">
        <f>M28+M32+M36+M40+M44+M48+M52+M56+M60+M64+M68+M72</f>
        <v>12554.15</v>
      </c>
      <c r="N24" s="2">
        <f>N64</f>
        <v>3968.35</v>
      </c>
      <c r="O24" s="2">
        <v>0</v>
      </c>
      <c r="P24" s="2">
        <f>P48+P56+P60+P68+P72</f>
        <v>30669.545999999998</v>
      </c>
      <c r="Q24" s="30"/>
      <c r="R24" s="3"/>
    </row>
    <row r="25" spans="1:18" ht="105" customHeight="1" x14ac:dyDescent="0.25">
      <c r="A25" s="26" t="s">
        <v>19</v>
      </c>
      <c r="B25" s="25" t="s">
        <v>51</v>
      </c>
      <c r="C25" s="8">
        <f>SUM(D25:J25)</f>
        <v>18123.589</v>
      </c>
      <c r="D25" s="2">
        <f t="shared" ref="D25:E25" si="11">D26+D27+D28</f>
        <v>0</v>
      </c>
      <c r="E25" s="2">
        <f t="shared" si="11"/>
        <v>0</v>
      </c>
      <c r="F25" s="2">
        <f>F26+F27+F28</f>
        <v>9406.7649999999994</v>
      </c>
      <c r="G25" s="2">
        <f t="shared" ref="G25:J25" si="12">G26+G27+G28</f>
        <v>8716.8240000000005</v>
      </c>
      <c r="H25" s="2">
        <f t="shared" si="12"/>
        <v>0</v>
      </c>
      <c r="I25" s="2">
        <f t="shared" si="12"/>
        <v>0</v>
      </c>
      <c r="J25" s="2">
        <f t="shared" si="12"/>
        <v>0</v>
      </c>
      <c r="K25" s="2">
        <f t="shared" ref="K25:M25" si="13">K26+K27+K28</f>
        <v>0</v>
      </c>
      <c r="L25" s="2">
        <f t="shared" si="13"/>
        <v>0</v>
      </c>
      <c r="M25" s="2">
        <f t="shared" si="13"/>
        <v>0</v>
      </c>
      <c r="N25" s="2">
        <v>0</v>
      </c>
      <c r="O25" s="2">
        <f t="shared" si="1"/>
        <v>0</v>
      </c>
      <c r="P25" s="2">
        <f t="shared" si="2"/>
        <v>0</v>
      </c>
      <c r="Q25" s="31"/>
      <c r="R25" s="3"/>
    </row>
    <row r="26" spans="1:18" x14ac:dyDescent="0.25">
      <c r="A26" s="26"/>
      <c r="B26" s="25" t="s">
        <v>20</v>
      </c>
      <c r="C26" s="8">
        <f>SUM(D26:J26)</f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f t="shared" si="1"/>
        <v>0</v>
      </c>
      <c r="P26" s="2">
        <f t="shared" si="2"/>
        <v>0</v>
      </c>
      <c r="Q26" s="31"/>
      <c r="R26" s="3"/>
    </row>
    <row r="27" spans="1:18" x14ac:dyDescent="0.25">
      <c r="A27" s="26"/>
      <c r="B27" s="25" t="s">
        <v>21</v>
      </c>
      <c r="C27" s="8">
        <f>SUM(D27:J27)</f>
        <v>16235.306200000001</v>
      </c>
      <c r="D27" s="2">
        <v>0</v>
      </c>
      <c r="E27" s="2">
        <v>0</v>
      </c>
      <c r="F27" s="2">
        <v>7518.4822000000004</v>
      </c>
      <c r="G27" s="2">
        <v>8716.8240000000005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f t="shared" si="1"/>
        <v>0</v>
      </c>
      <c r="P27" s="2">
        <f t="shared" si="2"/>
        <v>0</v>
      </c>
      <c r="Q27" s="31"/>
      <c r="R27" s="3"/>
    </row>
    <row r="28" spans="1:18" x14ac:dyDescent="0.25">
      <c r="A28" s="26"/>
      <c r="B28" s="25" t="s">
        <v>22</v>
      </c>
      <c r="C28" s="8">
        <f>SUM(D28:J28)</f>
        <v>1888.2828</v>
      </c>
      <c r="D28" s="2">
        <v>0</v>
      </c>
      <c r="E28" s="2">
        <v>0</v>
      </c>
      <c r="F28" s="2">
        <v>1888.2828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f t="shared" si="1"/>
        <v>0</v>
      </c>
      <c r="P28" s="2">
        <f t="shared" si="2"/>
        <v>0</v>
      </c>
      <c r="Q28" s="31"/>
      <c r="R28" s="3"/>
    </row>
    <row r="29" spans="1:18" ht="81.75" customHeight="1" x14ac:dyDescent="0.25">
      <c r="A29" s="26" t="s">
        <v>23</v>
      </c>
      <c r="B29" s="25" t="s">
        <v>24</v>
      </c>
      <c r="C29" s="8">
        <f>D29+E29+F29+G29+H29+I29+J29+K29+L29+M29</f>
        <v>13015.612869999999</v>
      </c>
      <c r="D29" s="2">
        <f t="shared" ref="D29:G29" si="14">D30+D31+D32</f>
        <v>0</v>
      </c>
      <c r="E29" s="2">
        <f t="shared" si="14"/>
        <v>0</v>
      </c>
      <c r="F29" s="2">
        <f t="shared" si="14"/>
        <v>0</v>
      </c>
      <c r="G29" s="2">
        <f t="shared" si="14"/>
        <v>0</v>
      </c>
      <c r="H29" s="8">
        <f>H30+H31+H32</f>
        <v>13015.612869999999</v>
      </c>
      <c r="I29" s="2">
        <v>0</v>
      </c>
      <c r="J29" s="2">
        <f>J30+J31+J32</f>
        <v>0</v>
      </c>
      <c r="K29" s="2">
        <f t="shared" ref="K29:M29" si="15">K30+K31+K32</f>
        <v>0</v>
      </c>
      <c r="L29" s="2">
        <f t="shared" si="15"/>
        <v>0</v>
      </c>
      <c r="M29" s="2">
        <f t="shared" si="15"/>
        <v>0</v>
      </c>
      <c r="N29" s="2">
        <v>0</v>
      </c>
      <c r="O29" s="2">
        <f t="shared" si="1"/>
        <v>0</v>
      </c>
      <c r="P29" s="2">
        <f t="shared" si="2"/>
        <v>0</v>
      </c>
      <c r="Q29" s="31"/>
      <c r="R29" s="3"/>
    </row>
    <row r="30" spans="1:18" x14ac:dyDescent="0.25">
      <c r="A30" s="26"/>
      <c r="B30" s="25" t="s">
        <v>20</v>
      </c>
      <c r="C30" s="8">
        <f>SUM(D30:J30)</f>
        <v>0</v>
      </c>
      <c r="D30" s="2">
        <v>0</v>
      </c>
      <c r="E30" s="2">
        <v>0</v>
      </c>
      <c r="F30" s="2">
        <v>0</v>
      </c>
      <c r="G30" s="2">
        <v>0</v>
      </c>
      <c r="H30" s="8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f t="shared" si="1"/>
        <v>0</v>
      </c>
      <c r="P30" s="2">
        <f t="shared" si="2"/>
        <v>0</v>
      </c>
      <c r="Q30" s="31"/>
      <c r="R30" s="3"/>
    </row>
    <row r="31" spans="1:18" x14ac:dyDescent="0.25">
      <c r="A31" s="26"/>
      <c r="B31" s="25" t="s">
        <v>21</v>
      </c>
      <c r="C31" s="8">
        <f>D31+E31+F31+G31+H31+I31+J31+K31+L31+M31</f>
        <v>11714.051579999999</v>
      </c>
      <c r="D31" s="2">
        <v>0</v>
      </c>
      <c r="E31" s="2">
        <v>0</v>
      </c>
      <c r="F31" s="2">
        <v>0</v>
      </c>
      <c r="G31" s="2">
        <v>0</v>
      </c>
      <c r="H31" s="8">
        <v>11714.051579999999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f t="shared" si="1"/>
        <v>0</v>
      </c>
      <c r="P31" s="2">
        <f t="shared" si="2"/>
        <v>0</v>
      </c>
      <c r="Q31" s="31"/>
      <c r="R31" s="3"/>
    </row>
    <row r="32" spans="1:18" x14ac:dyDescent="0.25">
      <c r="A32" s="26"/>
      <c r="B32" s="25" t="s">
        <v>22</v>
      </c>
      <c r="C32" s="8">
        <f>D32+E32+F32+G32+H32+I32+J32+K32+L32+M32</f>
        <v>1301.5612900000001</v>
      </c>
      <c r="D32" s="2">
        <v>0</v>
      </c>
      <c r="E32" s="2">
        <v>0</v>
      </c>
      <c r="F32" s="2">
        <v>0</v>
      </c>
      <c r="G32" s="2">
        <v>0</v>
      </c>
      <c r="H32" s="8">
        <v>1301.5612900000001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f t="shared" si="1"/>
        <v>0</v>
      </c>
      <c r="P32" s="2">
        <f t="shared" si="2"/>
        <v>0</v>
      </c>
      <c r="Q32" s="30"/>
      <c r="R32" s="3"/>
    </row>
    <row r="33" spans="1:18" ht="95.25" customHeight="1" x14ac:dyDescent="0.25">
      <c r="A33" s="26" t="s">
        <v>25</v>
      </c>
      <c r="B33" s="25" t="s">
        <v>26</v>
      </c>
      <c r="C33" s="8">
        <f t="shared" ref="C33:M33" si="16">C34+C35+C36</f>
        <v>9154.2820600000014</v>
      </c>
      <c r="D33" s="2">
        <f t="shared" si="16"/>
        <v>0</v>
      </c>
      <c r="E33" s="2">
        <f t="shared" si="16"/>
        <v>0</v>
      </c>
      <c r="F33" s="2">
        <f t="shared" si="16"/>
        <v>0</v>
      </c>
      <c r="G33" s="2">
        <f t="shared" si="16"/>
        <v>0</v>
      </c>
      <c r="H33" s="2">
        <f t="shared" si="16"/>
        <v>0</v>
      </c>
      <c r="I33" s="8">
        <f t="shared" si="16"/>
        <v>9154.2820600000014</v>
      </c>
      <c r="J33" s="2">
        <f t="shared" si="16"/>
        <v>0</v>
      </c>
      <c r="K33" s="2">
        <f t="shared" si="16"/>
        <v>0</v>
      </c>
      <c r="L33" s="2">
        <f t="shared" si="16"/>
        <v>0</v>
      </c>
      <c r="M33" s="2">
        <f t="shared" si="16"/>
        <v>0</v>
      </c>
      <c r="N33" s="2">
        <v>0</v>
      </c>
      <c r="O33" s="2">
        <f t="shared" si="1"/>
        <v>0</v>
      </c>
      <c r="P33" s="2">
        <f t="shared" si="2"/>
        <v>0</v>
      </c>
      <c r="Q33" s="31"/>
      <c r="R33" s="3"/>
    </row>
    <row r="34" spans="1:18" x14ac:dyDescent="0.25">
      <c r="A34" s="26"/>
      <c r="B34" s="25" t="s">
        <v>20</v>
      </c>
      <c r="C34" s="8">
        <f>SUM(D34:J34)</f>
        <v>7207.34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7207.34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f t="shared" si="1"/>
        <v>0</v>
      </c>
      <c r="P34" s="2">
        <f t="shared" si="2"/>
        <v>0</v>
      </c>
      <c r="Q34" s="31"/>
      <c r="R34" s="3"/>
    </row>
    <row r="35" spans="1:18" x14ac:dyDescent="0.25">
      <c r="A35" s="26"/>
      <c r="B35" s="25" t="s">
        <v>21</v>
      </c>
      <c r="C35" s="8">
        <f>SUM(D35:J35)</f>
        <v>116.07205999999999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8">
        <v>116.07205999999999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f t="shared" si="1"/>
        <v>0</v>
      </c>
      <c r="P35" s="2">
        <f t="shared" si="2"/>
        <v>0</v>
      </c>
      <c r="Q35" s="31"/>
      <c r="R35" s="3"/>
    </row>
    <row r="36" spans="1:18" x14ac:dyDescent="0.25">
      <c r="A36" s="26"/>
      <c r="B36" s="25" t="s">
        <v>22</v>
      </c>
      <c r="C36" s="8">
        <f>SUM(D36:J36)</f>
        <v>1830.87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1830.87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f t="shared" si="1"/>
        <v>0</v>
      </c>
      <c r="P36" s="2">
        <f t="shared" si="2"/>
        <v>0</v>
      </c>
      <c r="Q36" s="30"/>
      <c r="R36" s="3"/>
    </row>
    <row r="37" spans="1:18" ht="94.5" customHeight="1" x14ac:dyDescent="0.25">
      <c r="A37" s="26" t="s">
        <v>27</v>
      </c>
      <c r="B37" s="25" t="s">
        <v>28</v>
      </c>
      <c r="C37" s="8">
        <f t="shared" ref="C37:H37" si="17">C38+C39+C40</f>
        <v>4179.3367200000002</v>
      </c>
      <c r="D37" s="2">
        <f t="shared" si="17"/>
        <v>0</v>
      </c>
      <c r="E37" s="2">
        <f t="shared" si="17"/>
        <v>0</v>
      </c>
      <c r="F37" s="2">
        <f t="shared" si="17"/>
        <v>0</v>
      </c>
      <c r="G37" s="2">
        <f t="shared" si="17"/>
        <v>0</v>
      </c>
      <c r="H37" s="2">
        <f t="shared" si="17"/>
        <v>0</v>
      </c>
      <c r="I37" s="8">
        <f>I38+I39+I40</f>
        <v>4179.3367200000002</v>
      </c>
      <c r="J37" s="2">
        <f>J38+J39+J40</f>
        <v>0</v>
      </c>
      <c r="K37" s="2">
        <f t="shared" ref="K37:M37" si="18">K38+K39+K40</f>
        <v>0</v>
      </c>
      <c r="L37" s="2">
        <f t="shared" si="18"/>
        <v>0</v>
      </c>
      <c r="M37" s="2">
        <f t="shared" si="18"/>
        <v>0</v>
      </c>
      <c r="N37" s="2">
        <v>0</v>
      </c>
      <c r="O37" s="2">
        <f t="shared" si="1"/>
        <v>0</v>
      </c>
      <c r="P37" s="2">
        <f t="shared" si="2"/>
        <v>0</v>
      </c>
      <c r="Q37" s="31"/>
      <c r="R37" s="3"/>
    </row>
    <row r="38" spans="1:18" x14ac:dyDescent="0.25">
      <c r="A38" s="26"/>
      <c r="B38" s="25" t="s">
        <v>20</v>
      </c>
      <c r="C38" s="8">
        <f>SUM(D38:J38)</f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f t="shared" si="1"/>
        <v>0</v>
      </c>
      <c r="P38" s="2">
        <f t="shared" si="2"/>
        <v>0</v>
      </c>
      <c r="Q38" s="31"/>
      <c r="R38" s="3"/>
    </row>
    <row r="39" spans="1:18" x14ac:dyDescent="0.25">
      <c r="A39" s="26"/>
      <c r="B39" s="25" t="s">
        <v>21</v>
      </c>
      <c r="C39" s="8">
        <f>SUM(D39:J39)</f>
        <v>3761.4030400000001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8">
        <v>3761.4030400000001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f t="shared" si="1"/>
        <v>0</v>
      </c>
      <c r="P39" s="2">
        <f t="shared" si="2"/>
        <v>0</v>
      </c>
      <c r="Q39" s="31"/>
      <c r="R39" s="3"/>
    </row>
    <row r="40" spans="1:18" x14ac:dyDescent="0.25">
      <c r="A40" s="26"/>
      <c r="B40" s="25" t="s">
        <v>22</v>
      </c>
      <c r="C40" s="8">
        <f>SUM(D40:J40)</f>
        <v>417.93367999999998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8">
        <v>417.93367999999998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f t="shared" ref="O40:O71" si="19">N40</f>
        <v>0</v>
      </c>
      <c r="P40" s="2">
        <f t="shared" ref="P40:P44" si="20">N40</f>
        <v>0</v>
      </c>
      <c r="Q40" s="30"/>
      <c r="R40" s="3"/>
    </row>
    <row r="41" spans="1:18" ht="93.75" customHeight="1" x14ac:dyDescent="0.25">
      <c r="A41" s="26" t="s">
        <v>29</v>
      </c>
      <c r="B41" s="25" t="s">
        <v>30</v>
      </c>
      <c r="C41" s="8">
        <f t="shared" ref="C41:H41" si="21">C42+C43+C44</f>
        <v>30547.95637</v>
      </c>
      <c r="D41" s="2">
        <f t="shared" si="21"/>
        <v>0</v>
      </c>
      <c r="E41" s="2">
        <f t="shared" si="21"/>
        <v>0</v>
      </c>
      <c r="F41" s="2">
        <f t="shared" si="21"/>
        <v>0</v>
      </c>
      <c r="G41" s="2">
        <f t="shared" si="21"/>
        <v>0</v>
      </c>
      <c r="H41" s="2">
        <f t="shared" si="21"/>
        <v>0</v>
      </c>
      <c r="I41" s="2">
        <f>I42+I43+I44</f>
        <v>0</v>
      </c>
      <c r="J41" s="8">
        <f>J42+J43+J44</f>
        <v>15555.55558</v>
      </c>
      <c r="K41" s="8">
        <f t="shared" ref="K41:M41" si="22">K42+K43+K44</f>
        <v>14992.40079</v>
      </c>
      <c r="L41" s="2">
        <f t="shared" si="22"/>
        <v>0</v>
      </c>
      <c r="M41" s="2">
        <f t="shared" si="22"/>
        <v>0</v>
      </c>
      <c r="N41" s="2">
        <v>0</v>
      </c>
      <c r="O41" s="2">
        <f t="shared" si="19"/>
        <v>0</v>
      </c>
      <c r="P41" s="2">
        <f t="shared" si="20"/>
        <v>0</v>
      </c>
      <c r="Q41" s="31"/>
      <c r="R41" s="3"/>
    </row>
    <row r="42" spans="1:18" x14ac:dyDescent="0.25">
      <c r="A42" s="26"/>
      <c r="B42" s="25" t="s">
        <v>20</v>
      </c>
      <c r="C42" s="8">
        <f t="shared" ref="C42:C47" si="23">SUM(D42:J42)</f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8">
        <v>0</v>
      </c>
      <c r="K42" s="8">
        <v>0</v>
      </c>
      <c r="L42" s="2">
        <v>0</v>
      </c>
      <c r="M42" s="2">
        <v>0</v>
      </c>
      <c r="N42" s="2">
        <v>0</v>
      </c>
      <c r="O42" s="2">
        <f t="shared" si="19"/>
        <v>0</v>
      </c>
      <c r="P42" s="2">
        <f t="shared" si="20"/>
        <v>0</v>
      </c>
      <c r="Q42" s="31"/>
      <c r="R42" s="3"/>
    </row>
    <row r="43" spans="1:18" x14ac:dyDescent="0.25">
      <c r="A43" s="26"/>
      <c r="B43" s="25" t="s">
        <v>21</v>
      </c>
      <c r="C43" s="8">
        <f>D43+E43+F43+G43+H43+I43+J43+K43+L43+M43</f>
        <v>27493.16073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8">
        <v>14000</v>
      </c>
      <c r="K43" s="8">
        <v>13493.16073</v>
      </c>
      <c r="L43" s="2">
        <v>0</v>
      </c>
      <c r="M43" s="2">
        <v>0</v>
      </c>
      <c r="N43" s="2">
        <v>0</v>
      </c>
      <c r="O43" s="2">
        <f t="shared" si="19"/>
        <v>0</v>
      </c>
      <c r="P43" s="2">
        <f t="shared" si="20"/>
        <v>0</v>
      </c>
      <c r="Q43" s="31"/>
      <c r="R43" s="3"/>
    </row>
    <row r="44" spans="1:18" x14ac:dyDescent="0.25">
      <c r="A44" s="26"/>
      <c r="B44" s="25" t="s">
        <v>22</v>
      </c>
      <c r="C44" s="8">
        <f>D44+E44+F44+G44+H44+I44+J44+K44+L44+M44</f>
        <v>3054.7956400000003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8">
        <v>1555.55558</v>
      </c>
      <c r="K44" s="8">
        <v>1499.2400600000001</v>
      </c>
      <c r="L44" s="2">
        <v>0</v>
      </c>
      <c r="M44" s="2">
        <v>0</v>
      </c>
      <c r="N44" s="2">
        <v>0</v>
      </c>
      <c r="O44" s="2">
        <f t="shared" si="19"/>
        <v>0</v>
      </c>
      <c r="P44" s="2">
        <f t="shared" si="20"/>
        <v>0</v>
      </c>
      <c r="Q44" s="30"/>
      <c r="R44" s="3"/>
    </row>
    <row r="45" spans="1:18" ht="78" customHeight="1" x14ac:dyDescent="0.25">
      <c r="A45" s="26" t="s">
        <v>31</v>
      </c>
      <c r="B45" s="25" t="s">
        <v>32</v>
      </c>
      <c r="C45" s="8">
        <f>D45+E45+F45+G45+H45+I45+J45+K45+L45+M45+N45+O45+P45</f>
        <v>7793.6109999999999</v>
      </c>
      <c r="D45" s="2">
        <v>0</v>
      </c>
      <c r="E45" s="2">
        <v>0</v>
      </c>
      <c r="F45" s="2">
        <v>0</v>
      </c>
      <c r="G45" s="2">
        <v>0</v>
      </c>
      <c r="H45" s="2">
        <f>SUM(H46:H48)</f>
        <v>0</v>
      </c>
      <c r="I45" s="2">
        <v>0</v>
      </c>
      <c r="J45" s="2">
        <f>SUM(J46:J48)</f>
        <v>0</v>
      </c>
      <c r="K45" s="2">
        <f t="shared" ref="K45" si="24">K46+K47+K48</f>
        <v>0</v>
      </c>
      <c r="L45" s="2">
        <f>L46+L47+L48</f>
        <v>0</v>
      </c>
      <c r="M45" s="2">
        <f>M46+M47+M48</f>
        <v>0</v>
      </c>
      <c r="N45" s="2">
        <v>0</v>
      </c>
      <c r="O45" s="2">
        <f t="shared" si="19"/>
        <v>0</v>
      </c>
      <c r="P45" s="2">
        <f>P46+P47+P48</f>
        <v>7793.6109999999999</v>
      </c>
      <c r="Q45" s="31"/>
      <c r="R45" s="3"/>
    </row>
    <row r="46" spans="1:18" x14ac:dyDescent="0.25">
      <c r="A46" s="26"/>
      <c r="B46" s="25" t="s">
        <v>20</v>
      </c>
      <c r="C46" s="8">
        <f t="shared" si="23"/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f t="shared" si="19"/>
        <v>0</v>
      </c>
      <c r="P46" s="2">
        <v>0</v>
      </c>
      <c r="Q46" s="31"/>
      <c r="R46" s="3"/>
    </row>
    <row r="47" spans="1:18" x14ac:dyDescent="0.25">
      <c r="A47" s="26"/>
      <c r="B47" s="25" t="s">
        <v>21</v>
      </c>
      <c r="C47" s="8">
        <f t="shared" si="23"/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f t="shared" si="19"/>
        <v>0</v>
      </c>
      <c r="P47" s="2">
        <v>0</v>
      </c>
      <c r="Q47" s="31"/>
      <c r="R47" s="3"/>
    </row>
    <row r="48" spans="1:18" x14ac:dyDescent="0.25">
      <c r="A48" s="26"/>
      <c r="B48" s="25" t="s">
        <v>22</v>
      </c>
      <c r="C48" s="8">
        <f>D48+E48+F48+G48+H48+I48+J48+K48+L48+M48+N48+O48+P48</f>
        <v>7793.6109999999999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f t="shared" si="19"/>
        <v>0</v>
      </c>
      <c r="P48" s="2">
        <v>7793.6109999999999</v>
      </c>
      <c r="Q48" s="31"/>
      <c r="R48" s="3"/>
    </row>
    <row r="49" spans="1:18" ht="75" customHeight="1" x14ac:dyDescent="0.25">
      <c r="A49" s="26" t="s">
        <v>33</v>
      </c>
      <c r="B49" s="25" t="s">
        <v>82</v>
      </c>
      <c r="C49" s="8">
        <f t="shared" ref="C49:I49" si="25">C50+C51+C52</f>
        <v>13554.15</v>
      </c>
      <c r="D49" s="2">
        <f t="shared" si="25"/>
        <v>0</v>
      </c>
      <c r="E49" s="2">
        <f t="shared" si="25"/>
        <v>0</v>
      </c>
      <c r="F49" s="2">
        <f t="shared" si="25"/>
        <v>0</v>
      </c>
      <c r="G49" s="2">
        <f t="shared" si="25"/>
        <v>0</v>
      </c>
      <c r="H49" s="2">
        <f t="shared" si="25"/>
        <v>0</v>
      </c>
      <c r="I49" s="2">
        <f t="shared" si="25"/>
        <v>0</v>
      </c>
      <c r="J49" s="2">
        <f>J50+J51+J52</f>
        <v>0</v>
      </c>
      <c r="K49" s="2">
        <f t="shared" ref="K49" si="26">K50+K51+K52</f>
        <v>0</v>
      </c>
      <c r="L49" s="2">
        <f>L50+L51+L52</f>
        <v>0</v>
      </c>
      <c r="M49" s="2">
        <f>M50+M51+M52</f>
        <v>13554.15</v>
      </c>
      <c r="N49" s="2">
        <v>0</v>
      </c>
      <c r="O49" s="2">
        <f t="shared" si="19"/>
        <v>0</v>
      </c>
      <c r="P49" s="2">
        <f t="shared" ref="P49" si="27">P50+P51+P52</f>
        <v>0</v>
      </c>
      <c r="Q49" s="31"/>
      <c r="R49" s="3"/>
    </row>
    <row r="50" spans="1:18" x14ac:dyDescent="0.25">
      <c r="A50" s="26"/>
      <c r="B50" s="25" t="s">
        <v>20</v>
      </c>
      <c r="C50" s="8">
        <f>D50+E50+F50+G50+H50+I50+J50+K50+L50+M50</f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f t="shared" si="19"/>
        <v>0</v>
      </c>
      <c r="P50" s="2">
        <v>0</v>
      </c>
      <c r="Q50" s="31"/>
      <c r="R50" s="3"/>
    </row>
    <row r="51" spans="1:18" x14ac:dyDescent="0.25">
      <c r="A51" s="26"/>
      <c r="B51" s="25" t="s">
        <v>21</v>
      </c>
      <c r="C51" s="8">
        <f>D51+E51+F51+G51+H51+I51+J51+K51+L51+M51</f>
        <v>1000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1000</v>
      </c>
      <c r="N51" s="2">
        <v>0</v>
      </c>
      <c r="O51" s="2">
        <f t="shared" si="19"/>
        <v>0</v>
      </c>
      <c r="P51" s="2">
        <v>0</v>
      </c>
      <c r="Q51" s="31"/>
      <c r="R51" s="3"/>
    </row>
    <row r="52" spans="1:18" x14ac:dyDescent="0.25">
      <c r="A52" s="26"/>
      <c r="B52" s="25" t="s">
        <v>22</v>
      </c>
      <c r="C52" s="8">
        <f>D52+E52+F52+G52+H52+I52+J52+K52+L52+M52</f>
        <v>12554.15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12554.15</v>
      </c>
      <c r="N52" s="2">
        <v>0</v>
      </c>
      <c r="O52" s="2">
        <f t="shared" si="19"/>
        <v>0</v>
      </c>
      <c r="P52" s="2">
        <v>0</v>
      </c>
      <c r="Q52" s="31"/>
      <c r="R52" s="3"/>
    </row>
    <row r="53" spans="1:18" ht="105.75" customHeight="1" x14ac:dyDescent="0.25">
      <c r="A53" s="26" t="s">
        <v>34</v>
      </c>
      <c r="B53" s="25" t="s">
        <v>35</v>
      </c>
      <c r="C53" s="8">
        <f t="shared" ref="C53:I53" si="28">C54+C55+C56</f>
        <v>7377.6859999999997</v>
      </c>
      <c r="D53" s="2">
        <f t="shared" si="28"/>
        <v>0</v>
      </c>
      <c r="E53" s="2">
        <f t="shared" si="28"/>
        <v>0</v>
      </c>
      <c r="F53" s="2">
        <f t="shared" si="28"/>
        <v>0</v>
      </c>
      <c r="G53" s="2">
        <f t="shared" si="28"/>
        <v>0</v>
      </c>
      <c r="H53" s="2">
        <f t="shared" si="28"/>
        <v>0</v>
      </c>
      <c r="I53" s="2">
        <f t="shared" si="28"/>
        <v>0</v>
      </c>
      <c r="J53" s="2">
        <f t="shared" ref="J53" si="29">J54+J55+J56</f>
        <v>0</v>
      </c>
      <c r="K53" s="2">
        <f t="shared" ref="K53:L53" si="30">K54+K55+K56</f>
        <v>0</v>
      </c>
      <c r="L53" s="2">
        <f t="shared" si="30"/>
        <v>0</v>
      </c>
      <c r="M53" s="2">
        <f t="shared" ref="M53" si="31">M54+M55+M56</f>
        <v>0</v>
      </c>
      <c r="N53" s="2">
        <v>0</v>
      </c>
      <c r="O53" s="2">
        <f t="shared" si="19"/>
        <v>0</v>
      </c>
      <c r="P53" s="2">
        <f t="shared" ref="P53" si="32">P54+P55+P56</f>
        <v>7377.6859999999997</v>
      </c>
      <c r="Q53" s="31"/>
      <c r="R53" s="3"/>
    </row>
    <row r="54" spans="1:18" x14ac:dyDescent="0.25">
      <c r="A54" s="26"/>
      <c r="B54" s="25" t="s">
        <v>20</v>
      </c>
      <c r="C54" s="8">
        <f>SUM(D54:J54)</f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f t="shared" si="19"/>
        <v>0</v>
      </c>
      <c r="P54" s="2">
        <v>0</v>
      </c>
      <c r="Q54" s="31"/>
      <c r="R54" s="3"/>
    </row>
    <row r="55" spans="1:18" x14ac:dyDescent="0.25">
      <c r="A55" s="26"/>
      <c r="B55" s="25" t="s">
        <v>21</v>
      </c>
      <c r="C55" s="8">
        <f>D55+E55+F55+G55+H55+I55+J55+K55+L55+M55</f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f t="shared" si="19"/>
        <v>0</v>
      </c>
      <c r="P55" s="2">
        <v>0</v>
      </c>
      <c r="Q55" s="31"/>
      <c r="R55" s="3"/>
    </row>
    <row r="56" spans="1:18" x14ac:dyDescent="0.25">
      <c r="A56" s="26"/>
      <c r="B56" s="25" t="s">
        <v>22</v>
      </c>
      <c r="C56" s="8">
        <f>D56+E56+F56+G56+H56+I56+J56+K56+L56+M56+N56+O56+P56</f>
        <v>7377.6859999999997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f t="shared" si="19"/>
        <v>0</v>
      </c>
      <c r="P56" s="2">
        <v>7377.6859999999997</v>
      </c>
      <c r="Q56" s="31"/>
      <c r="R56" s="3"/>
    </row>
    <row r="57" spans="1:18" ht="98.25" customHeight="1" x14ac:dyDescent="0.25">
      <c r="A57" s="26" t="s">
        <v>36</v>
      </c>
      <c r="B57" s="25" t="s">
        <v>37</v>
      </c>
      <c r="C57" s="8">
        <f t="shared" ref="C57:I57" si="33">C58+C59+C60</f>
        <v>6876.8810000000003</v>
      </c>
      <c r="D57" s="2">
        <f t="shared" si="33"/>
        <v>0</v>
      </c>
      <c r="E57" s="2">
        <f t="shared" si="33"/>
        <v>0</v>
      </c>
      <c r="F57" s="2">
        <f t="shared" si="33"/>
        <v>0</v>
      </c>
      <c r="G57" s="2">
        <f t="shared" si="33"/>
        <v>0</v>
      </c>
      <c r="H57" s="2">
        <f t="shared" si="33"/>
        <v>0</v>
      </c>
      <c r="I57" s="2">
        <f t="shared" si="33"/>
        <v>0</v>
      </c>
      <c r="J57" s="2">
        <f>J58+J59+J60</f>
        <v>0</v>
      </c>
      <c r="K57" s="2">
        <f t="shared" ref="K57:L57" si="34">K58+K59+K60</f>
        <v>0</v>
      </c>
      <c r="L57" s="2">
        <f t="shared" si="34"/>
        <v>0</v>
      </c>
      <c r="M57" s="2">
        <f>M58+M59+M60</f>
        <v>0</v>
      </c>
      <c r="N57" s="2">
        <v>0</v>
      </c>
      <c r="O57" s="2">
        <f t="shared" si="19"/>
        <v>0</v>
      </c>
      <c r="P57" s="2">
        <f>P58+P59+P60</f>
        <v>6876.8810000000003</v>
      </c>
      <c r="Q57" s="31"/>
      <c r="R57" s="3"/>
    </row>
    <row r="58" spans="1:18" x14ac:dyDescent="0.25">
      <c r="A58" s="26"/>
      <c r="B58" s="25" t="s">
        <v>20</v>
      </c>
      <c r="C58" s="8">
        <f>SUM(D58:J58)</f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f t="shared" si="19"/>
        <v>0</v>
      </c>
      <c r="P58" s="2">
        <v>0</v>
      </c>
      <c r="Q58" s="31"/>
      <c r="R58" s="3"/>
    </row>
    <row r="59" spans="1:18" x14ac:dyDescent="0.25">
      <c r="A59" s="26"/>
      <c r="B59" s="25" t="s">
        <v>21</v>
      </c>
      <c r="C59" s="8">
        <f>SUM(D59:J59)</f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f t="shared" si="19"/>
        <v>0</v>
      </c>
      <c r="P59" s="2">
        <v>0</v>
      </c>
      <c r="Q59" s="31"/>
      <c r="R59" s="3"/>
    </row>
    <row r="60" spans="1:18" x14ac:dyDescent="0.25">
      <c r="A60" s="26"/>
      <c r="B60" s="25" t="s">
        <v>22</v>
      </c>
      <c r="C60" s="8">
        <f>D60+E60+F60+G60+H60+I60+J60+K60+L60+M60+N60+O60+P60</f>
        <v>6876.8810000000003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f t="shared" si="19"/>
        <v>0</v>
      </c>
      <c r="P60" s="2">
        <v>6876.8810000000003</v>
      </c>
      <c r="Q60" s="31"/>
      <c r="R60" s="3"/>
    </row>
    <row r="61" spans="1:18" ht="89.25" customHeight="1" x14ac:dyDescent="0.25">
      <c r="A61" s="26" t="s">
        <v>38</v>
      </c>
      <c r="B61" s="25" t="s">
        <v>39</v>
      </c>
      <c r="C61" s="8">
        <f t="shared" ref="C61:I61" si="35">C62+C63+C64</f>
        <v>4968.3500000000004</v>
      </c>
      <c r="D61" s="2">
        <f t="shared" si="35"/>
        <v>0</v>
      </c>
      <c r="E61" s="2">
        <f t="shared" si="35"/>
        <v>0</v>
      </c>
      <c r="F61" s="2">
        <f t="shared" si="35"/>
        <v>0</v>
      </c>
      <c r="G61" s="2">
        <f t="shared" si="35"/>
        <v>0</v>
      </c>
      <c r="H61" s="2">
        <f t="shared" si="35"/>
        <v>0</v>
      </c>
      <c r="I61" s="2">
        <f t="shared" si="35"/>
        <v>0</v>
      </c>
      <c r="J61" s="2">
        <f>J62+J63+J64</f>
        <v>0</v>
      </c>
      <c r="K61" s="2">
        <f t="shared" ref="K61:L61" si="36">K62+K63+K64</f>
        <v>0</v>
      </c>
      <c r="L61" s="2">
        <f t="shared" si="36"/>
        <v>0</v>
      </c>
      <c r="M61" s="2">
        <f>M62+M63+M64</f>
        <v>0</v>
      </c>
      <c r="N61" s="2">
        <f>N62+N63+N64</f>
        <v>4968.3500000000004</v>
      </c>
      <c r="O61" s="2">
        <v>0</v>
      </c>
      <c r="P61" s="2">
        <v>0</v>
      </c>
      <c r="Q61" s="31"/>
      <c r="R61" s="3"/>
    </row>
    <row r="62" spans="1:18" x14ac:dyDescent="0.25">
      <c r="A62" s="26"/>
      <c r="B62" s="25" t="s">
        <v>20</v>
      </c>
      <c r="C62" s="8">
        <f>SUM(D62:J62)</f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f t="shared" si="19"/>
        <v>0</v>
      </c>
      <c r="P62" s="2">
        <v>0</v>
      </c>
      <c r="Q62" s="31"/>
      <c r="R62" s="3"/>
    </row>
    <row r="63" spans="1:18" x14ac:dyDescent="0.25">
      <c r="A63" s="26"/>
      <c r="B63" s="25" t="s">
        <v>21</v>
      </c>
      <c r="C63" s="8">
        <f>D63+E63+F63+G63+H63+I63+J63+K63+L63+M63+N63+O63+P63</f>
        <v>1000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1000</v>
      </c>
      <c r="O63" s="2">
        <v>0</v>
      </c>
      <c r="P63" s="2">
        <v>0</v>
      </c>
      <c r="Q63" s="31"/>
      <c r="R63" s="3"/>
    </row>
    <row r="64" spans="1:18" x14ac:dyDescent="0.25">
      <c r="A64" s="26"/>
      <c r="B64" s="25" t="s">
        <v>22</v>
      </c>
      <c r="C64" s="8">
        <f>D64+E64+F64+G64+H64+I64+J64+K64+L64+M64+N64+O64+P64</f>
        <v>3968.35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3968.35</v>
      </c>
      <c r="O64" s="2">
        <v>0</v>
      </c>
      <c r="P64" s="2">
        <v>0</v>
      </c>
      <c r="Q64" s="31"/>
      <c r="R64" s="3"/>
    </row>
    <row r="65" spans="1:19" ht="84.75" customHeight="1" x14ac:dyDescent="0.25">
      <c r="A65" s="26" t="s">
        <v>40</v>
      </c>
      <c r="B65" s="25" t="s">
        <v>41</v>
      </c>
      <c r="C65" s="8">
        <f t="shared" ref="C65:H65" si="37">C66+C67+C68</f>
        <v>2873.64</v>
      </c>
      <c r="D65" s="2">
        <f t="shared" si="37"/>
        <v>0</v>
      </c>
      <c r="E65" s="2">
        <f t="shared" si="37"/>
        <v>0</v>
      </c>
      <c r="F65" s="2">
        <f t="shared" si="37"/>
        <v>0</v>
      </c>
      <c r="G65" s="2">
        <f t="shared" si="37"/>
        <v>0</v>
      </c>
      <c r="H65" s="2">
        <f t="shared" si="37"/>
        <v>0</v>
      </c>
      <c r="I65" s="2">
        <f>I66+I67+I68</f>
        <v>0</v>
      </c>
      <c r="J65" s="2">
        <f>J66+J67+J68</f>
        <v>0</v>
      </c>
      <c r="K65" s="2">
        <f t="shared" ref="K65:L65" si="38">K66+K67+K68</f>
        <v>0</v>
      </c>
      <c r="L65" s="2">
        <f t="shared" si="38"/>
        <v>0</v>
      </c>
      <c r="M65" s="2">
        <f>M66+M67+M68</f>
        <v>0</v>
      </c>
      <c r="N65" s="2">
        <v>0</v>
      </c>
      <c r="O65" s="2">
        <f t="shared" si="19"/>
        <v>0</v>
      </c>
      <c r="P65" s="2">
        <f>P66+P67+P68</f>
        <v>2873.64</v>
      </c>
      <c r="Q65" s="31"/>
      <c r="R65" s="3"/>
    </row>
    <row r="66" spans="1:19" x14ac:dyDescent="0.25">
      <c r="A66" s="26"/>
      <c r="B66" s="25" t="s">
        <v>20</v>
      </c>
      <c r="C66" s="8">
        <f>SUM(D66:J66)</f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f t="shared" si="19"/>
        <v>0</v>
      </c>
      <c r="P66" s="2">
        <v>0</v>
      </c>
      <c r="Q66" s="31"/>
      <c r="R66" s="3"/>
    </row>
    <row r="67" spans="1:19" x14ac:dyDescent="0.25">
      <c r="A67" s="26"/>
      <c r="B67" s="25" t="s">
        <v>21</v>
      </c>
      <c r="C67" s="8">
        <f>SUM(D67:J67)</f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f t="shared" si="19"/>
        <v>0</v>
      </c>
      <c r="P67" s="2">
        <v>0</v>
      </c>
      <c r="Q67" s="31"/>
      <c r="R67" s="3"/>
    </row>
    <row r="68" spans="1:19" x14ac:dyDescent="0.25">
      <c r="A68" s="26"/>
      <c r="B68" s="25" t="s">
        <v>22</v>
      </c>
      <c r="C68" s="8">
        <f>D68+E68+F68+G68+H68+I68+J68+K68+L68+M68+N68+O68+P68</f>
        <v>2873.64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f t="shared" si="19"/>
        <v>0</v>
      </c>
      <c r="P68" s="2">
        <v>2873.64</v>
      </c>
      <c r="Q68" s="31"/>
      <c r="R68" s="3"/>
    </row>
    <row r="69" spans="1:19" ht="96" customHeight="1" x14ac:dyDescent="0.25">
      <c r="A69" s="26" t="s">
        <v>42</v>
      </c>
      <c r="B69" s="25" t="s">
        <v>43</v>
      </c>
      <c r="C69" s="8">
        <f t="shared" ref="C69:I69" si="39">C70+C71+C72</f>
        <v>5747.7280000000001</v>
      </c>
      <c r="D69" s="2">
        <f t="shared" si="39"/>
        <v>0</v>
      </c>
      <c r="E69" s="2">
        <f t="shared" si="39"/>
        <v>0</v>
      </c>
      <c r="F69" s="2">
        <f t="shared" si="39"/>
        <v>0</v>
      </c>
      <c r="G69" s="2">
        <f t="shared" si="39"/>
        <v>0</v>
      </c>
      <c r="H69" s="2">
        <f t="shared" si="39"/>
        <v>0</v>
      </c>
      <c r="I69" s="2">
        <f t="shared" si="39"/>
        <v>0</v>
      </c>
      <c r="J69" s="2">
        <f>J70+J71+J72</f>
        <v>0</v>
      </c>
      <c r="K69" s="2">
        <f t="shared" ref="K69:L69" si="40">K70+K71+K72</f>
        <v>0</v>
      </c>
      <c r="L69" s="2">
        <f t="shared" si="40"/>
        <v>0</v>
      </c>
      <c r="M69" s="2">
        <f>M70+M71+M72</f>
        <v>0</v>
      </c>
      <c r="N69" s="2">
        <v>0</v>
      </c>
      <c r="O69" s="2">
        <f t="shared" si="19"/>
        <v>0</v>
      </c>
      <c r="P69" s="2">
        <f>P70+P71+P72</f>
        <v>5747.7280000000001</v>
      </c>
      <c r="Q69" s="31"/>
      <c r="R69" s="3"/>
    </row>
    <row r="70" spans="1:19" x14ac:dyDescent="0.25">
      <c r="A70" s="26"/>
      <c r="B70" s="25" t="s">
        <v>20</v>
      </c>
      <c r="C70" s="8">
        <f>SUM(D70:J70)</f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f t="shared" si="19"/>
        <v>0</v>
      </c>
      <c r="P70" s="2">
        <v>0</v>
      </c>
      <c r="Q70" s="31"/>
      <c r="R70" s="3"/>
    </row>
    <row r="71" spans="1:19" x14ac:dyDescent="0.25">
      <c r="A71" s="26"/>
      <c r="B71" s="25" t="s">
        <v>21</v>
      </c>
      <c r="C71" s="8">
        <f>SUM(D71:J71)</f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f t="shared" si="19"/>
        <v>0</v>
      </c>
      <c r="P71" s="2">
        <v>0</v>
      </c>
      <c r="Q71" s="31"/>
      <c r="R71" s="3"/>
    </row>
    <row r="72" spans="1:19" x14ac:dyDescent="0.25">
      <c r="A72" s="26"/>
      <c r="B72" s="25" t="s">
        <v>22</v>
      </c>
      <c r="C72" s="8">
        <f>D72+E72+F72+G72+H72+I72+J72+K72+L72+M72+N72+O72+P72</f>
        <v>5747.7280000000001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f t="shared" ref="O72" si="41">N72</f>
        <v>0</v>
      </c>
      <c r="P72" s="2">
        <v>5747.7280000000001</v>
      </c>
      <c r="Q72" s="31"/>
      <c r="R72" s="3"/>
    </row>
    <row r="73" spans="1:19" ht="79.5" customHeight="1" x14ac:dyDescent="0.25">
      <c r="A73" s="23"/>
      <c r="B73" s="18" t="s">
        <v>50</v>
      </c>
      <c r="C73" s="24">
        <f>SUM(C74:C76)</f>
        <v>538284.03214999998</v>
      </c>
      <c r="D73" s="19">
        <f>D74+D75+D76</f>
        <v>3952.3629999999998</v>
      </c>
      <c r="E73" s="19">
        <f t="shared" ref="E73:I73" si="42">E74+E75+E76</f>
        <v>49004.389999999992</v>
      </c>
      <c r="F73" s="19">
        <f t="shared" si="42"/>
        <v>79113.588210000002</v>
      </c>
      <c r="G73" s="24">
        <f t="shared" si="42"/>
        <v>44208.314129999999</v>
      </c>
      <c r="H73" s="19">
        <f t="shared" si="42"/>
        <v>29131.32</v>
      </c>
      <c r="I73" s="19">
        <f t="shared" si="42"/>
        <v>46363.58354</v>
      </c>
      <c r="J73" s="24">
        <f>J74+J75+J76</f>
        <v>160676.45621</v>
      </c>
      <c r="K73" s="19">
        <f>K74+K75+K76</f>
        <v>34223.296670000003</v>
      </c>
      <c r="L73" s="24">
        <f>L74+L75+L76</f>
        <v>89610.720390000002</v>
      </c>
      <c r="M73" s="19">
        <f>M74+M75+M76</f>
        <v>1000</v>
      </c>
      <c r="N73" s="19">
        <f>N74+N75+N76</f>
        <v>1000</v>
      </c>
      <c r="O73" s="19">
        <v>0</v>
      </c>
      <c r="P73" s="19">
        <v>0</v>
      </c>
      <c r="Q73" s="31" t="s">
        <v>63</v>
      </c>
      <c r="R73" s="3"/>
      <c r="S73" s="3"/>
    </row>
    <row r="74" spans="1:19" x14ac:dyDescent="0.25">
      <c r="A74" s="20"/>
      <c r="B74" s="21" t="s">
        <v>13</v>
      </c>
      <c r="C74" s="36">
        <f>D74+E74+F74+G74+H74+I74+J74+K74+L74+M74+N74+O74+P74</f>
        <v>178515.26</v>
      </c>
      <c r="D74" s="22">
        <f t="shared" ref="D74:J76" si="43">D79+D83</f>
        <v>3061.2</v>
      </c>
      <c r="E74" s="22">
        <f t="shared" si="43"/>
        <v>0</v>
      </c>
      <c r="F74" s="22">
        <f t="shared" si="43"/>
        <v>22661.7</v>
      </c>
      <c r="G74" s="22">
        <f t="shared" si="43"/>
        <v>14031.8</v>
      </c>
      <c r="H74" s="22">
        <f t="shared" si="43"/>
        <v>23353</v>
      </c>
      <c r="I74" s="22">
        <f t="shared" si="43"/>
        <v>23903.06</v>
      </c>
      <c r="J74" s="36">
        <f t="shared" si="43"/>
        <v>38404.5</v>
      </c>
      <c r="K74" s="22">
        <f>K83</f>
        <v>18100</v>
      </c>
      <c r="L74" s="36">
        <f>L83</f>
        <v>35000</v>
      </c>
      <c r="M74" s="22">
        <v>0</v>
      </c>
      <c r="N74" s="22">
        <f t="shared" ref="N74:N104" si="44">M74</f>
        <v>0</v>
      </c>
      <c r="O74" s="22">
        <f t="shared" ref="O74:O104" si="45">M74</f>
        <v>0</v>
      </c>
      <c r="P74" s="22">
        <f t="shared" ref="P74:P104" si="46">M74</f>
        <v>0</v>
      </c>
      <c r="Q74" s="31"/>
      <c r="R74" s="3"/>
    </row>
    <row r="75" spans="1:19" x14ac:dyDescent="0.25">
      <c r="A75" s="20"/>
      <c r="B75" s="21" t="s">
        <v>14</v>
      </c>
      <c r="C75" s="36">
        <f>D75+E75+F75+G75+H75+I75+J75+K75+L75+M75+N75</f>
        <v>359768.77214999998</v>
      </c>
      <c r="D75" s="22">
        <f t="shared" si="43"/>
        <v>891.16300000000001</v>
      </c>
      <c r="E75" s="22">
        <f t="shared" si="43"/>
        <v>49004.389999999992</v>
      </c>
      <c r="F75" s="22">
        <f t="shared" ref="F75:K75" si="47">F80+F84</f>
        <v>56451.888210000005</v>
      </c>
      <c r="G75" s="22">
        <f t="shared" si="47"/>
        <v>30176.51413</v>
      </c>
      <c r="H75" s="22">
        <f t="shared" si="47"/>
        <v>5778.32</v>
      </c>
      <c r="I75" s="22">
        <f t="shared" si="47"/>
        <v>22460.523539999998</v>
      </c>
      <c r="J75" s="36">
        <f t="shared" si="47"/>
        <v>122271.95621</v>
      </c>
      <c r="K75" s="22">
        <f t="shared" si="47"/>
        <v>16123.296670000002</v>
      </c>
      <c r="L75" s="36">
        <f t="shared" ref="L75:N75" si="48">L80+L84</f>
        <v>54610.720389999995</v>
      </c>
      <c r="M75" s="22">
        <f t="shared" si="48"/>
        <v>1000</v>
      </c>
      <c r="N75" s="22">
        <f t="shared" si="48"/>
        <v>1000</v>
      </c>
      <c r="O75" s="22">
        <v>0</v>
      </c>
      <c r="P75" s="22">
        <v>0</v>
      </c>
      <c r="Q75" s="31"/>
      <c r="R75" s="3"/>
    </row>
    <row r="76" spans="1:19" x14ac:dyDescent="0.25">
      <c r="A76" s="25"/>
      <c r="B76" s="7" t="s">
        <v>15</v>
      </c>
      <c r="C76" s="8">
        <f>SUM(D76:J76)</f>
        <v>0</v>
      </c>
      <c r="D76" s="2">
        <f t="shared" si="43"/>
        <v>0</v>
      </c>
      <c r="E76" s="2">
        <f t="shared" si="43"/>
        <v>0</v>
      </c>
      <c r="F76" s="2">
        <f t="shared" si="43"/>
        <v>0</v>
      </c>
      <c r="G76" s="2">
        <f t="shared" si="43"/>
        <v>0</v>
      </c>
      <c r="H76" s="2">
        <f t="shared" si="43"/>
        <v>0</v>
      </c>
      <c r="I76" s="2">
        <f t="shared" si="43"/>
        <v>0</v>
      </c>
      <c r="J76" s="2">
        <f t="shared" si="43"/>
        <v>0</v>
      </c>
      <c r="K76" s="2">
        <v>0</v>
      </c>
      <c r="L76" s="8">
        <v>0</v>
      </c>
      <c r="M76" s="2">
        <v>0</v>
      </c>
      <c r="N76" s="2">
        <f t="shared" si="44"/>
        <v>0</v>
      </c>
      <c r="O76" s="2">
        <f t="shared" si="45"/>
        <v>0</v>
      </c>
      <c r="P76" s="2">
        <f t="shared" si="46"/>
        <v>0</v>
      </c>
      <c r="Q76" s="31"/>
      <c r="R76" s="3"/>
    </row>
    <row r="77" spans="1:19" x14ac:dyDescent="0.25">
      <c r="A77" s="25"/>
      <c r="B77" s="7" t="s">
        <v>16</v>
      </c>
      <c r="C77" s="8"/>
      <c r="D77" s="2"/>
      <c r="E77" s="2"/>
      <c r="F77" s="2"/>
      <c r="G77" s="2"/>
      <c r="H77" s="2"/>
      <c r="I77" s="2"/>
      <c r="J77" s="2"/>
      <c r="K77" s="2"/>
      <c r="L77" s="8"/>
      <c r="M77" s="2"/>
      <c r="N77" s="2"/>
      <c r="O77" s="2"/>
      <c r="P77" s="2"/>
      <c r="Q77" s="31"/>
      <c r="R77" s="3"/>
    </row>
    <row r="78" spans="1:19" x14ac:dyDescent="0.25">
      <c r="A78" s="25"/>
      <c r="B78" s="7" t="s">
        <v>17</v>
      </c>
      <c r="C78" s="8">
        <f t="shared" ref="C78:I78" si="49">C79+C80+C81</f>
        <v>1768.46</v>
      </c>
      <c r="D78" s="2">
        <f t="shared" si="49"/>
        <v>0</v>
      </c>
      <c r="E78" s="2">
        <f t="shared" si="49"/>
        <v>1169.46</v>
      </c>
      <c r="F78" s="2">
        <f t="shared" si="49"/>
        <v>0</v>
      </c>
      <c r="G78" s="2">
        <f t="shared" si="49"/>
        <v>0</v>
      </c>
      <c r="H78" s="2">
        <f t="shared" si="49"/>
        <v>0</v>
      </c>
      <c r="I78" s="2">
        <f t="shared" si="49"/>
        <v>0</v>
      </c>
      <c r="J78" s="2">
        <f>J79+J80+J81</f>
        <v>0</v>
      </c>
      <c r="K78" s="2">
        <f t="shared" ref="K78:M78" si="50">K79+K80+K81</f>
        <v>599</v>
      </c>
      <c r="L78" s="8">
        <f t="shared" si="50"/>
        <v>0</v>
      </c>
      <c r="M78" s="2">
        <f t="shared" si="50"/>
        <v>0</v>
      </c>
      <c r="N78" s="2">
        <f t="shared" si="44"/>
        <v>0</v>
      </c>
      <c r="O78" s="2">
        <f t="shared" si="45"/>
        <v>0</v>
      </c>
      <c r="P78" s="2">
        <f t="shared" si="46"/>
        <v>0</v>
      </c>
      <c r="Q78" s="31"/>
      <c r="R78" s="3"/>
    </row>
    <row r="79" spans="1:19" x14ac:dyDescent="0.25">
      <c r="A79" s="25"/>
      <c r="B79" s="7" t="s">
        <v>13</v>
      </c>
      <c r="C79" s="8">
        <f>SUM(D79:J79)</f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8">
        <v>0</v>
      </c>
      <c r="M79" s="2">
        <v>0</v>
      </c>
      <c r="N79" s="2">
        <f t="shared" si="44"/>
        <v>0</v>
      </c>
      <c r="O79" s="2">
        <f t="shared" si="45"/>
        <v>0</v>
      </c>
      <c r="P79" s="2">
        <f t="shared" si="46"/>
        <v>0</v>
      </c>
      <c r="Q79" s="31"/>
      <c r="R79" s="3"/>
    </row>
    <row r="80" spans="1:19" x14ac:dyDescent="0.25">
      <c r="A80" s="25"/>
      <c r="B80" s="7" t="s">
        <v>14</v>
      </c>
      <c r="C80" s="8">
        <f>SUM(D80:K80)</f>
        <v>1768.46</v>
      </c>
      <c r="D80" s="2">
        <v>0</v>
      </c>
      <c r="E80" s="2">
        <v>1169.46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599</v>
      </c>
      <c r="L80" s="8">
        <v>0</v>
      </c>
      <c r="M80" s="2">
        <v>0</v>
      </c>
      <c r="N80" s="2">
        <f t="shared" si="44"/>
        <v>0</v>
      </c>
      <c r="O80" s="2">
        <f t="shared" si="45"/>
        <v>0</v>
      </c>
      <c r="P80" s="2">
        <f t="shared" si="46"/>
        <v>0</v>
      </c>
      <c r="Q80" s="31"/>
      <c r="R80" s="3"/>
    </row>
    <row r="81" spans="1:19" x14ac:dyDescent="0.25">
      <c r="A81" s="25"/>
      <c r="B81" s="7" t="s">
        <v>15</v>
      </c>
      <c r="C81" s="8">
        <f>SUM(D81:J81)</f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8">
        <v>0</v>
      </c>
      <c r="M81" s="2">
        <v>0</v>
      </c>
      <c r="N81" s="2">
        <f t="shared" si="44"/>
        <v>0</v>
      </c>
      <c r="O81" s="2">
        <f t="shared" si="45"/>
        <v>0</v>
      </c>
      <c r="P81" s="2">
        <f t="shared" si="46"/>
        <v>0</v>
      </c>
      <c r="Q81" s="31"/>
      <c r="R81" s="3"/>
    </row>
    <row r="82" spans="1:19" ht="60" x14ac:dyDescent="0.25">
      <c r="A82" s="25"/>
      <c r="B82" s="7" t="s">
        <v>44</v>
      </c>
      <c r="C82" s="8">
        <f>D82+E82+F82+G82+H82+I82+J82+K82+L82+M82</f>
        <v>535515.57215000002</v>
      </c>
      <c r="D82" s="2">
        <f t="shared" ref="D82:I82" si="51">D83+D84+D85</f>
        <v>3952.3629999999998</v>
      </c>
      <c r="E82" s="2">
        <f t="shared" si="51"/>
        <v>47834.929999999993</v>
      </c>
      <c r="F82" s="2">
        <f t="shared" si="51"/>
        <v>79113.588210000002</v>
      </c>
      <c r="G82" s="2">
        <f t="shared" si="51"/>
        <v>44208.314129999999</v>
      </c>
      <c r="H82" s="2">
        <f t="shared" si="51"/>
        <v>29131.32</v>
      </c>
      <c r="I82" s="2">
        <f t="shared" si="51"/>
        <v>46363.58354</v>
      </c>
      <c r="J82" s="8">
        <f>J83+J84+J85</f>
        <v>160676.45621</v>
      </c>
      <c r="K82" s="2">
        <f t="shared" ref="K82:M82" si="52">K83+K84+K85</f>
        <v>33624.296670000003</v>
      </c>
      <c r="L82" s="8">
        <f t="shared" si="52"/>
        <v>89610.720390000002</v>
      </c>
      <c r="M82" s="2">
        <f t="shared" si="52"/>
        <v>1000</v>
      </c>
      <c r="N82" s="2">
        <v>0</v>
      </c>
      <c r="O82" s="2">
        <v>0</v>
      </c>
      <c r="P82" s="2">
        <v>0</v>
      </c>
      <c r="Q82" s="30"/>
      <c r="R82" s="3"/>
    </row>
    <row r="83" spans="1:19" x14ac:dyDescent="0.25">
      <c r="A83" s="25"/>
      <c r="B83" s="7" t="s">
        <v>13</v>
      </c>
      <c r="C83" s="8">
        <f>D83+E83+F83+G83+H83+I83+J83+K83+L83+M83</f>
        <v>178515.26</v>
      </c>
      <c r="D83" s="2">
        <f t="shared" ref="D83:F83" si="53">D87+D91+D96+D101+D105+D120+D124</f>
        <v>3061.2</v>
      </c>
      <c r="E83" s="2">
        <f t="shared" si="53"/>
        <v>0</v>
      </c>
      <c r="F83" s="2">
        <f t="shared" si="53"/>
        <v>22661.7</v>
      </c>
      <c r="G83" s="2">
        <f>G87+G91+G96+G101+G105+G120+G124</f>
        <v>14031.8</v>
      </c>
      <c r="H83" s="2">
        <f>H87+H91+H96+H101+H105+H120+H124</f>
        <v>23353</v>
      </c>
      <c r="I83" s="2">
        <f t="shared" ref="I83" si="54">I87+I91+I96+I101+I105+I120+I124</f>
        <v>23903.06</v>
      </c>
      <c r="J83" s="8">
        <f>J140</f>
        <v>38404.5</v>
      </c>
      <c r="K83" s="2">
        <f t="shared" ref="K83:M83" si="55">K87+K91+K96+K101+K105+K120+K124</f>
        <v>18100</v>
      </c>
      <c r="L83" s="8">
        <f t="shared" si="55"/>
        <v>35000</v>
      </c>
      <c r="M83" s="2">
        <f t="shared" si="55"/>
        <v>0</v>
      </c>
      <c r="N83" s="2">
        <f t="shared" si="44"/>
        <v>0</v>
      </c>
      <c r="O83" s="2">
        <f t="shared" si="45"/>
        <v>0</v>
      </c>
      <c r="P83" s="2">
        <f t="shared" si="46"/>
        <v>0</v>
      </c>
      <c r="Q83" s="31"/>
      <c r="R83" s="3"/>
    </row>
    <row r="84" spans="1:19" x14ac:dyDescent="0.25">
      <c r="A84" s="25"/>
      <c r="B84" s="7" t="s">
        <v>14</v>
      </c>
      <c r="C84" s="8">
        <f>D84+E84+F84+G84+H84+I84+J84+K84+L84+M84+N84</f>
        <v>358000.31215000001</v>
      </c>
      <c r="D84" s="2">
        <f t="shared" ref="D84:E84" si="56">D88+D92+D97+D102+D106+D121+D125+D137</f>
        <v>891.16300000000001</v>
      </c>
      <c r="E84" s="2">
        <f t="shared" si="56"/>
        <v>47834.929999999993</v>
      </c>
      <c r="F84" s="2">
        <f>F88+F92+F97+F102+F106+F121+F125+F137</f>
        <v>56451.888210000005</v>
      </c>
      <c r="G84" s="2">
        <f>G88+G92+G97+G102+G106+G121+G125+G133+G137</f>
        <v>30176.51413</v>
      </c>
      <c r="H84" s="2">
        <f>H88+H92+H97+H102+H106+H121+H125+H133+H137+H149</f>
        <v>5778.32</v>
      </c>
      <c r="I84" s="2">
        <f>I88+I92+I97+I102+I106+I121+I125+I141+I133</f>
        <v>22460.523539999998</v>
      </c>
      <c r="J84" s="8">
        <f>J88+J97+J133+J141+J161+J185</f>
        <v>122271.95621</v>
      </c>
      <c r="K84" s="2">
        <f>K165+K106+K97+K88+K92+K125+K141+K153+K161</f>
        <v>15524.296670000002</v>
      </c>
      <c r="L84" s="8">
        <f>L157+L106+L169+L97</f>
        <v>54610.720389999995</v>
      </c>
      <c r="M84" s="2">
        <f>M157</f>
        <v>1000</v>
      </c>
      <c r="N84" s="2">
        <f>N157</f>
        <v>1000</v>
      </c>
      <c r="O84" s="2">
        <v>0</v>
      </c>
      <c r="P84" s="2">
        <v>0</v>
      </c>
      <c r="Q84" s="31"/>
      <c r="R84" s="3"/>
    </row>
    <row r="85" spans="1:19" x14ac:dyDescent="0.25">
      <c r="A85" s="25"/>
      <c r="B85" s="7" t="s">
        <v>15</v>
      </c>
      <c r="C85" s="8">
        <f>C89+C94+C99+C103+C108+C122+C126+C138+C134</f>
        <v>0</v>
      </c>
      <c r="D85" s="2">
        <f t="shared" ref="D85:I85" si="57">D89+D94+D99+D103+D108+D122+D126</f>
        <v>0</v>
      </c>
      <c r="E85" s="2">
        <f t="shared" si="57"/>
        <v>0</v>
      </c>
      <c r="F85" s="2">
        <f t="shared" si="57"/>
        <v>0</v>
      </c>
      <c r="G85" s="2">
        <f>G89+G94+G99+G103+G108+G122+G126</f>
        <v>0</v>
      </c>
      <c r="H85" s="2">
        <f t="shared" ref="H85" si="58">H89+H94+H99+H103+H108+H122+H126+H130+H134</f>
        <v>0</v>
      </c>
      <c r="I85" s="2">
        <f t="shared" si="57"/>
        <v>0</v>
      </c>
      <c r="J85" s="2">
        <f>J142</f>
        <v>0</v>
      </c>
      <c r="K85" s="2">
        <f t="shared" ref="K85:M85" si="59">K89+K94+K99+K103+K108+K122+K126+K130+K134</f>
        <v>0</v>
      </c>
      <c r="L85" s="2">
        <f t="shared" si="59"/>
        <v>0</v>
      </c>
      <c r="M85" s="2">
        <f t="shared" si="59"/>
        <v>0</v>
      </c>
      <c r="N85" s="2">
        <f t="shared" si="44"/>
        <v>0</v>
      </c>
      <c r="O85" s="2">
        <f t="shared" si="45"/>
        <v>0</v>
      </c>
      <c r="P85" s="2">
        <f t="shared" si="46"/>
        <v>0</v>
      </c>
      <c r="Q85" s="32"/>
      <c r="R85" s="3"/>
    </row>
    <row r="86" spans="1:19" ht="60" x14ac:dyDescent="0.25">
      <c r="A86" s="11" t="s">
        <v>19</v>
      </c>
      <c r="B86" s="12" t="s">
        <v>45</v>
      </c>
      <c r="C86" s="14">
        <f>SUM(D86:K86)</f>
        <v>64490.089940000005</v>
      </c>
      <c r="D86" s="13">
        <f>SUM(D87:D89)</f>
        <v>3952.3629999999998</v>
      </c>
      <c r="E86" s="13">
        <f t="shared" ref="E86:J86" si="60">SUM(E87:E89)</f>
        <v>10566.773999999999</v>
      </c>
      <c r="F86" s="13">
        <f t="shared" si="60"/>
        <v>18535.323799999998</v>
      </c>
      <c r="G86" s="13">
        <f t="shared" si="60"/>
        <v>4137.5952799999995</v>
      </c>
      <c r="H86" s="14">
        <f t="shared" si="60"/>
        <v>2697.35007</v>
      </c>
      <c r="I86" s="14">
        <f t="shared" si="60"/>
        <v>4713.6595799999996</v>
      </c>
      <c r="J86" s="14">
        <f t="shared" si="60"/>
        <v>19789.520690000001</v>
      </c>
      <c r="K86" s="13">
        <f t="shared" ref="K86:M86" si="61">SUM(K87:K89)</f>
        <v>97.503519999999995</v>
      </c>
      <c r="L86" s="13">
        <f t="shared" si="61"/>
        <v>0</v>
      </c>
      <c r="M86" s="13">
        <f t="shared" si="61"/>
        <v>0</v>
      </c>
      <c r="N86" s="13">
        <f t="shared" si="44"/>
        <v>0</v>
      </c>
      <c r="O86" s="13">
        <f t="shared" si="45"/>
        <v>0</v>
      </c>
      <c r="P86" s="13">
        <f t="shared" si="46"/>
        <v>0</v>
      </c>
      <c r="Q86" s="31"/>
      <c r="R86" s="3"/>
    </row>
    <row r="87" spans="1:19" x14ac:dyDescent="0.25">
      <c r="A87" s="26"/>
      <c r="B87" s="25" t="s">
        <v>20</v>
      </c>
      <c r="C87" s="8">
        <f t="shared" ref="C87:C91" si="62">SUM(D87:J87)</f>
        <v>3061.2</v>
      </c>
      <c r="D87" s="2">
        <v>3061.2</v>
      </c>
      <c r="E87" s="2">
        <v>0</v>
      </c>
      <c r="F87" s="2">
        <v>0</v>
      </c>
      <c r="G87" s="2">
        <v>0</v>
      </c>
      <c r="H87" s="8">
        <v>0</v>
      </c>
      <c r="I87" s="2">
        <v>0</v>
      </c>
      <c r="J87" s="8">
        <v>0</v>
      </c>
      <c r="K87" s="2">
        <v>0</v>
      </c>
      <c r="L87" s="2">
        <v>0</v>
      </c>
      <c r="M87" s="2">
        <v>0</v>
      </c>
      <c r="N87" s="2">
        <f t="shared" si="44"/>
        <v>0</v>
      </c>
      <c r="O87" s="2">
        <f t="shared" si="45"/>
        <v>0</v>
      </c>
      <c r="P87" s="2">
        <f t="shared" si="46"/>
        <v>0</v>
      </c>
      <c r="Q87" s="31"/>
      <c r="R87" s="3"/>
    </row>
    <row r="88" spans="1:19" x14ac:dyDescent="0.25">
      <c r="A88" s="26"/>
      <c r="B88" s="25" t="s">
        <v>21</v>
      </c>
      <c r="C88" s="8">
        <f>SUM(D88:K88)</f>
        <v>61428.889939999994</v>
      </c>
      <c r="D88" s="2">
        <v>891.16300000000001</v>
      </c>
      <c r="E88" s="2">
        <v>10566.773999999999</v>
      </c>
      <c r="F88" s="2">
        <v>18535.323799999998</v>
      </c>
      <c r="G88" s="2">
        <v>4137.5952799999995</v>
      </c>
      <c r="H88" s="8">
        <v>2697.35007</v>
      </c>
      <c r="I88" s="8">
        <v>4713.6595799999996</v>
      </c>
      <c r="J88" s="8">
        <v>19789.520690000001</v>
      </c>
      <c r="K88" s="8">
        <v>97.503519999999995</v>
      </c>
      <c r="L88" s="2">
        <v>0</v>
      </c>
      <c r="M88" s="2">
        <v>0</v>
      </c>
      <c r="N88" s="2">
        <f t="shared" si="44"/>
        <v>0</v>
      </c>
      <c r="O88" s="2">
        <f t="shared" si="45"/>
        <v>0</v>
      </c>
      <c r="P88" s="2">
        <f t="shared" si="46"/>
        <v>0</v>
      </c>
      <c r="Q88" s="31"/>
      <c r="R88" s="3"/>
    </row>
    <row r="89" spans="1:19" x14ac:dyDescent="0.25">
      <c r="A89" s="26"/>
      <c r="B89" s="25" t="s">
        <v>22</v>
      </c>
      <c r="C89" s="8">
        <f t="shared" si="62"/>
        <v>0</v>
      </c>
      <c r="D89" s="2">
        <v>0</v>
      </c>
      <c r="E89" s="2">
        <v>0</v>
      </c>
      <c r="F89" s="2">
        <v>0</v>
      </c>
      <c r="G89" s="2">
        <v>0</v>
      </c>
      <c r="H89" s="8">
        <v>0</v>
      </c>
      <c r="I89" s="2">
        <v>0</v>
      </c>
      <c r="J89" s="8">
        <v>0</v>
      </c>
      <c r="K89" s="2">
        <v>0</v>
      </c>
      <c r="L89" s="2">
        <v>0</v>
      </c>
      <c r="M89" s="2">
        <v>0</v>
      </c>
      <c r="N89" s="2">
        <f t="shared" si="44"/>
        <v>0</v>
      </c>
      <c r="O89" s="2">
        <f t="shared" si="45"/>
        <v>0</v>
      </c>
      <c r="P89" s="2">
        <f t="shared" si="46"/>
        <v>0</v>
      </c>
      <c r="Q89" s="31"/>
      <c r="R89" s="3"/>
    </row>
    <row r="90" spans="1:19" ht="33" customHeight="1" x14ac:dyDescent="0.25">
      <c r="A90" s="11" t="s">
        <v>23</v>
      </c>
      <c r="B90" s="12" t="s">
        <v>46</v>
      </c>
      <c r="C90" s="14">
        <f>SUM(E90:K90)</f>
        <v>39599.554110000005</v>
      </c>
      <c r="D90" s="13">
        <v>0</v>
      </c>
      <c r="E90" s="13">
        <v>0</v>
      </c>
      <c r="F90" s="14">
        <f>SUM(F91:F94)</f>
        <v>22890.606060000002</v>
      </c>
      <c r="G90" s="15">
        <f>G91+G92+G94</f>
        <v>16446.386050000001</v>
      </c>
      <c r="H90" s="13">
        <f>H91+H92+H94</f>
        <v>170.11199999999999</v>
      </c>
      <c r="I90" s="13">
        <v>0</v>
      </c>
      <c r="J90" s="13">
        <v>0</v>
      </c>
      <c r="K90" s="13">
        <f>K91+K92+K93+K94</f>
        <v>92.45</v>
      </c>
      <c r="L90" s="13">
        <v>0</v>
      </c>
      <c r="M90" s="13">
        <v>0</v>
      </c>
      <c r="N90" s="13">
        <f t="shared" si="44"/>
        <v>0</v>
      </c>
      <c r="O90" s="13">
        <f t="shared" si="45"/>
        <v>0</v>
      </c>
      <c r="P90" s="13">
        <f t="shared" si="46"/>
        <v>0</v>
      </c>
      <c r="Q90" s="31"/>
      <c r="R90" s="3"/>
    </row>
    <row r="91" spans="1:19" x14ac:dyDescent="0.25">
      <c r="A91" s="26"/>
      <c r="B91" s="25" t="s">
        <v>20</v>
      </c>
      <c r="C91" s="8">
        <f t="shared" si="62"/>
        <v>36693.5</v>
      </c>
      <c r="D91" s="2">
        <v>0</v>
      </c>
      <c r="E91" s="2">
        <v>0</v>
      </c>
      <c r="F91" s="2">
        <v>22661.7</v>
      </c>
      <c r="G91" s="2">
        <v>14031.8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f t="shared" si="44"/>
        <v>0</v>
      </c>
      <c r="O91" s="2">
        <f t="shared" si="45"/>
        <v>0</v>
      </c>
      <c r="P91" s="2">
        <f t="shared" si="46"/>
        <v>0</v>
      </c>
      <c r="Q91" s="31"/>
      <c r="R91" s="3"/>
    </row>
    <row r="92" spans="1:19" x14ac:dyDescent="0.25">
      <c r="A92" s="26"/>
      <c r="B92" s="25" t="s">
        <v>21</v>
      </c>
      <c r="C92" s="8">
        <f>D92+E92+F92+G92+H92+I92+J92+K92+L92+M92+N92+O92+P92</f>
        <v>2906.0541099999996</v>
      </c>
      <c r="D92" s="2">
        <v>0</v>
      </c>
      <c r="E92" s="2">
        <v>0</v>
      </c>
      <c r="F92" s="8">
        <v>228.90606</v>
      </c>
      <c r="G92" s="9">
        <v>2414.5860499999999</v>
      </c>
      <c r="H92" s="2">
        <v>170.11199999999999</v>
      </c>
      <c r="I92" s="2">
        <v>0</v>
      </c>
      <c r="J92" s="2">
        <v>0</v>
      </c>
      <c r="K92" s="2">
        <v>92.45</v>
      </c>
      <c r="L92" s="2">
        <v>0</v>
      </c>
      <c r="M92" s="2">
        <v>0</v>
      </c>
      <c r="N92" s="2">
        <f t="shared" si="44"/>
        <v>0</v>
      </c>
      <c r="O92" s="2">
        <f t="shared" si="45"/>
        <v>0</v>
      </c>
      <c r="P92" s="2">
        <f t="shared" si="46"/>
        <v>0</v>
      </c>
      <c r="Q92" s="31"/>
      <c r="R92" s="3"/>
    </row>
    <row r="93" spans="1:19" x14ac:dyDescent="0.25">
      <c r="A93" s="26"/>
      <c r="B93" s="25" t="s">
        <v>66</v>
      </c>
      <c r="C93" s="8">
        <f>D93+E93+F93+G93+H93+I93+J93</f>
        <v>2238.77513</v>
      </c>
      <c r="D93" s="2">
        <v>0</v>
      </c>
      <c r="E93" s="2">
        <v>0</v>
      </c>
      <c r="F93" s="8">
        <v>0</v>
      </c>
      <c r="G93" s="8">
        <v>2180.5960500000001</v>
      </c>
      <c r="H93" s="2">
        <v>0</v>
      </c>
      <c r="I93" s="2">
        <v>58.179079999999999</v>
      </c>
      <c r="J93" s="2">
        <v>0</v>
      </c>
      <c r="K93" s="2">
        <v>0</v>
      </c>
      <c r="L93" s="2">
        <v>0</v>
      </c>
      <c r="M93" s="2">
        <v>0</v>
      </c>
      <c r="N93" s="2">
        <f t="shared" si="44"/>
        <v>0</v>
      </c>
      <c r="O93" s="2">
        <f t="shared" si="45"/>
        <v>0</v>
      </c>
      <c r="P93" s="2">
        <f t="shared" si="46"/>
        <v>0</v>
      </c>
      <c r="Q93" s="31"/>
      <c r="R93" s="3"/>
    </row>
    <row r="94" spans="1:19" x14ac:dyDescent="0.25">
      <c r="A94" s="26"/>
      <c r="B94" s="25" t="s">
        <v>22</v>
      </c>
      <c r="C94" s="8">
        <f>SUM(D94:J94)</f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f t="shared" si="44"/>
        <v>0</v>
      </c>
      <c r="O94" s="2">
        <f t="shared" si="45"/>
        <v>0</v>
      </c>
      <c r="P94" s="2">
        <f t="shared" si="46"/>
        <v>0</v>
      </c>
      <c r="Q94" s="31"/>
      <c r="R94" s="3"/>
    </row>
    <row r="95" spans="1:19" ht="34.5" customHeight="1" x14ac:dyDescent="0.25">
      <c r="A95" s="11" t="s">
        <v>25</v>
      </c>
      <c r="B95" s="12" t="s">
        <v>59</v>
      </c>
      <c r="C95" s="14">
        <f>C96+C97</f>
        <v>80188.828269999998</v>
      </c>
      <c r="D95" s="13">
        <v>0</v>
      </c>
      <c r="E95" s="13">
        <v>0</v>
      </c>
      <c r="F95" s="13">
        <v>0</v>
      </c>
      <c r="G95" s="13">
        <f>SUM(G96:G99)</f>
        <v>12986.904</v>
      </c>
      <c r="H95" s="13">
        <f>H96+H97</f>
        <v>26263.857929999998</v>
      </c>
      <c r="I95" s="13">
        <f>I96+I97</f>
        <v>39391.790690000002</v>
      </c>
      <c r="J95" s="14">
        <f>J99+J98+J97+J96</f>
        <v>1128.1656499999999</v>
      </c>
      <c r="K95" s="14">
        <f>K99+K98+K97+K96</f>
        <v>418.11</v>
      </c>
      <c r="L95" s="13">
        <v>0</v>
      </c>
      <c r="M95" s="13">
        <v>0</v>
      </c>
      <c r="N95" s="13">
        <f t="shared" si="44"/>
        <v>0</v>
      </c>
      <c r="O95" s="13">
        <f t="shared" si="45"/>
        <v>0</v>
      </c>
      <c r="P95" s="13">
        <f t="shared" si="46"/>
        <v>0</v>
      </c>
      <c r="Q95" s="31"/>
      <c r="R95" s="3"/>
      <c r="S95" s="1"/>
    </row>
    <row r="96" spans="1:19" x14ac:dyDescent="0.25">
      <c r="A96" s="26"/>
      <c r="B96" s="25" t="s">
        <v>20</v>
      </c>
      <c r="C96" s="8">
        <f>SUM(D96:J96)</f>
        <v>47256.06</v>
      </c>
      <c r="D96" s="2">
        <v>0</v>
      </c>
      <c r="E96" s="2">
        <v>0</v>
      </c>
      <c r="F96" s="2">
        <v>0</v>
      </c>
      <c r="G96" s="2">
        <v>0</v>
      </c>
      <c r="H96" s="2">
        <v>23353</v>
      </c>
      <c r="I96" s="2">
        <v>23903.06</v>
      </c>
      <c r="J96" s="8">
        <v>0</v>
      </c>
      <c r="K96" s="2">
        <v>0</v>
      </c>
      <c r="L96" s="2">
        <v>0</v>
      </c>
      <c r="M96" s="2">
        <v>0</v>
      </c>
      <c r="N96" s="2">
        <f t="shared" si="44"/>
        <v>0</v>
      </c>
      <c r="O96" s="2">
        <f t="shared" si="45"/>
        <v>0</v>
      </c>
      <c r="P96" s="2">
        <f t="shared" si="46"/>
        <v>0</v>
      </c>
      <c r="Q96" s="31"/>
      <c r="R96" s="3"/>
    </row>
    <row r="97" spans="1:18" ht="15.75" x14ac:dyDescent="0.25">
      <c r="A97" s="26"/>
      <c r="B97" s="25" t="s">
        <v>21</v>
      </c>
      <c r="C97" s="8">
        <f>SUM(D97:K97)</f>
        <v>32932.76827</v>
      </c>
      <c r="D97" s="2">
        <v>0</v>
      </c>
      <c r="E97" s="2">
        <v>0</v>
      </c>
      <c r="F97" s="2">
        <v>0</v>
      </c>
      <c r="G97" s="10">
        <f>12472.129+514.775</f>
        <v>12986.904</v>
      </c>
      <c r="H97" s="2">
        <v>2910.8579300000001</v>
      </c>
      <c r="I97" s="8">
        <v>15488.73069</v>
      </c>
      <c r="J97" s="8">
        <v>1128.1656499999999</v>
      </c>
      <c r="K97" s="2">
        <v>418.11</v>
      </c>
      <c r="L97" s="2">
        <v>652</v>
      </c>
      <c r="M97" s="2">
        <v>0</v>
      </c>
      <c r="N97" s="2">
        <f t="shared" si="44"/>
        <v>0</v>
      </c>
      <c r="O97" s="2">
        <f t="shared" si="45"/>
        <v>0</v>
      </c>
      <c r="P97" s="2">
        <f t="shared" si="46"/>
        <v>0</v>
      </c>
      <c r="Q97" s="31"/>
      <c r="R97" s="3"/>
    </row>
    <row r="98" spans="1:18" ht="15.75" x14ac:dyDescent="0.25">
      <c r="A98" s="26"/>
      <c r="B98" s="25" t="s">
        <v>66</v>
      </c>
      <c r="C98" s="8">
        <f>D98+E98+F98+G98+H98+I98+J98</f>
        <v>525.24351999999999</v>
      </c>
      <c r="D98" s="2">
        <v>0</v>
      </c>
      <c r="E98" s="2">
        <v>0</v>
      </c>
      <c r="F98" s="2">
        <v>0</v>
      </c>
      <c r="G98" s="10">
        <v>0</v>
      </c>
      <c r="H98" s="2">
        <v>140.292</v>
      </c>
      <c r="I98" s="8">
        <v>384.95152000000002</v>
      </c>
      <c r="J98" s="8">
        <v>0</v>
      </c>
      <c r="K98" s="2">
        <v>0</v>
      </c>
      <c r="L98" s="2">
        <v>0</v>
      </c>
      <c r="M98" s="2">
        <v>0</v>
      </c>
      <c r="N98" s="2">
        <f t="shared" si="44"/>
        <v>0</v>
      </c>
      <c r="O98" s="2">
        <f t="shared" si="45"/>
        <v>0</v>
      </c>
      <c r="P98" s="2">
        <f t="shared" si="46"/>
        <v>0</v>
      </c>
      <c r="Q98" s="31"/>
      <c r="R98" s="3"/>
    </row>
    <row r="99" spans="1:18" x14ac:dyDescent="0.25">
      <c r="A99" s="26"/>
      <c r="B99" s="25" t="s">
        <v>22</v>
      </c>
      <c r="C99" s="8">
        <f t="shared" ref="C99:C122" si="63">SUM(D99:J99)</f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8">
        <v>0</v>
      </c>
      <c r="K99" s="2">
        <v>0</v>
      </c>
      <c r="L99" s="2">
        <v>0</v>
      </c>
      <c r="M99" s="2">
        <v>0</v>
      </c>
      <c r="N99" s="2">
        <f t="shared" si="44"/>
        <v>0</v>
      </c>
      <c r="O99" s="2">
        <f t="shared" si="45"/>
        <v>0</v>
      </c>
      <c r="P99" s="2">
        <f t="shared" si="46"/>
        <v>0</v>
      </c>
      <c r="Q99" s="31"/>
      <c r="R99" s="3"/>
    </row>
    <row r="100" spans="1:18" ht="30" x14ac:dyDescent="0.25">
      <c r="A100" s="11" t="s">
        <v>27</v>
      </c>
      <c r="B100" s="12" t="s">
        <v>47</v>
      </c>
      <c r="C100" s="14">
        <f t="shared" si="63"/>
        <v>21060.508999999998</v>
      </c>
      <c r="D100" s="13">
        <v>0</v>
      </c>
      <c r="E100" s="13">
        <f>SUM(E101:E103)</f>
        <v>20277.712</v>
      </c>
      <c r="F100" s="13">
        <f t="shared" ref="F100:J100" si="64">SUM(F101:F103)</f>
        <v>782.79700000000003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f t="shared" si="64"/>
        <v>0</v>
      </c>
      <c r="K100" s="13">
        <f t="shared" ref="K100:M100" si="65">SUM(K101:K103)</f>
        <v>0</v>
      </c>
      <c r="L100" s="13">
        <f t="shared" si="65"/>
        <v>0</v>
      </c>
      <c r="M100" s="13">
        <f t="shared" si="65"/>
        <v>0</v>
      </c>
      <c r="N100" s="13">
        <f t="shared" si="44"/>
        <v>0</v>
      </c>
      <c r="O100" s="13">
        <f t="shared" si="45"/>
        <v>0</v>
      </c>
      <c r="P100" s="13">
        <f t="shared" si="46"/>
        <v>0</v>
      </c>
      <c r="Q100" s="31"/>
      <c r="R100" s="3"/>
    </row>
    <row r="101" spans="1:18" x14ac:dyDescent="0.25">
      <c r="A101" s="26"/>
      <c r="B101" s="25" t="s">
        <v>20</v>
      </c>
      <c r="C101" s="8">
        <f t="shared" si="63"/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f t="shared" si="44"/>
        <v>0</v>
      </c>
      <c r="O101" s="2">
        <f t="shared" si="45"/>
        <v>0</v>
      </c>
      <c r="P101" s="2">
        <f t="shared" si="46"/>
        <v>0</v>
      </c>
      <c r="Q101" s="31"/>
      <c r="R101" s="3"/>
    </row>
    <row r="102" spans="1:18" x14ac:dyDescent="0.25">
      <c r="A102" s="26"/>
      <c r="B102" s="25" t="s">
        <v>21</v>
      </c>
      <c r="C102" s="8">
        <f t="shared" si="63"/>
        <v>21060.508999999998</v>
      </c>
      <c r="D102" s="2">
        <v>0</v>
      </c>
      <c r="E102" s="2">
        <v>20277.712</v>
      </c>
      <c r="F102" s="2">
        <f>195.774+191.157+254.078+141.788</f>
        <v>782.79700000000003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f t="shared" si="44"/>
        <v>0</v>
      </c>
      <c r="O102" s="2">
        <f t="shared" si="45"/>
        <v>0</v>
      </c>
      <c r="P102" s="2">
        <f t="shared" si="46"/>
        <v>0</v>
      </c>
      <c r="Q102" s="31"/>
      <c r="R102" s="3"/>
    </row>
    <row r="103" spans="1:18" x14ac:dyDescent="0.25">
      <c r="A103" s="26"/>
      <c r="B103" s="25" t="s">
        <v>22</v>
      </c>
      <c r="C103" s="8">
        <f t="shared" si="63"/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f t="shared" si="44"/>
        <v>0</v>
      </c>
      <c r="O103" s="2">
        <f t="shared" si="45"/>
        <v>0</v>
      </c>
      <c r="P103" s="2">
        <f t="shared" si="46"/>
        <v>0</v>
      </c>
      <c r="Q103" s="31"/>
      <c r="R103" s="3"/>
    </row>
    <row r="104" spans="1:18" ht="30.75" customHeight="1" x14ac:dyDescent="0.25">
      <c r="A104" s="11" t="s">
        <v>29</v>
      </c>
      <c r="B104" s="12" t="s">
        <v>48</v>
      </c>
      <c r="C104" s="14">
        <f>D104+E104+F104+G104+H104+I104+J104+K104+L104+M104+N104+O104+P104</f>
        <v>112457.37561</v>
      </c>
      <c r="D104" s="13">
        <v>0</v>
      </c>
      <c r="E104" s="13">
        <v>0</v>
      </c>
      <c r="F104" s="13">
        <f>SUM(F105:F108)</f>
        <v>927.85320000000002</v>
      </c>
      <c r="G104" s="13">
        <f>SUM(G105:G108)</f>
        <v>857.26800000000003</v>
      </c>
      <c r="H104" s="13">
        <v>0</v>
      </c>
      <c r="I104" s="13">
        <v>0</v>
      </c>
      <c r="J104" s="13">
        <f>SUM(J105:J108)</f>
        <v>0</v>
      </c>
      <c r="K104" s="14">
        <f>K105+K106</f>
        <v>22645.49827</v>
      </c>
      <c r="L104" s="14">
        <f>L105+L106+L108</f>
        <v>88026.756139999998</v>
      </c>
      <c r="M104" s="13">
        <f t="shared" ref="M104" si="66">SUM(M105:M108)</f>
        <v>0</v>
      </c>
      <c r="N104" s="13">
        <f t="shared" si="44"/>
        <v>0</v>
      </c>
      <c r="O104" s="13">
        <f t="shared" si="45"/>
        <v>0</v>
      </c>
      <c r="P104" s="13">
        <f t="shared" si="46"/>
        <v>0</v>
      </c>
      <c r="Q104" s="31"/>
      <c r="R104" s="3"/>
    </row>
    <row r="105" spans="1:18" x14ac:dyDescent="0.25">
      <c r="A105" s="26"/>
      <c r="B105" s="25" t="s">
        <v>20</v>
      </c>
      <c r="C105" s="8">
        <f>SUM(D105:L105)</f>
        <v>53100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8">
        <v>18100</v>
      </c>
      <c r="L105" s="8">
        <v>35000</v>
      </c>
      <c r="M105" s="2">
        <v>0</v>
      </c>
      <c r="N105" s="2">
        <f t="shared" ref="N105:N147" si="67">M105</f>
        <v>0</v>
      </c>
      <c r="O105" s="2">
        <f t="shared" ref="O105:O147" si="68">M105</f>
        <v>0</v>
      </c>
      <c r="P105" s="2">
        <f t="shared" ref="P105:P147" si="69">M105</f>
        <v>0</v>
      </c>
      <c r="Q105" s="31"/>
      <c r="R105" s="3"/>
    </row>
    <row r="106" spans="1:18" x14ac:dyDescent="0.25">
      <c r="A106" s="26"/>
      <c r="B106" s="25" t="s">
        <v>21</v>
      </c>
      <c r="C106" s="8">
        <f>D106+E106+F106+G106+H106+I106+J106+K106+L106+M106+N106+O106+P106</f>
        <v>59357.375609999996</v>
      </c>
      <c r="D106" s="2">
        <v>0</v>
      </c>
      <c r="E106" s="2">
        <v>0</v>
      </c>
      <c r="F106" s="2">
        <v>927.85320000000002</v>
      </c>
      <c r="G106" s="2">
        <v>857.26800000000003</v>
      </c>
      <c r="H106" s="2">
        <v>0</v>
      </c>
      <c r="I106" s="2">
        <v>0</v>
      </c>
      <c r="J106" s="2">
        <v>0</v>
      </c>
      <c r="K106" s="8">
        <v>4545.49827</v>
      </c>
      <c r="L106" s="8">
        <f>L116</f>
        <v>53026.756139999998</v>
      </c>
      <c r="M106" s="2">
        <v>0</v>
      </c>
      <c r="N106" s="2">
        <f t="shared" si="67"/>
        <v>0</v>
      </c>
      <c r="O106" s="2">
        <f t="shared" si="68"/>
        <v>0</v>
      </c>
      <c r="P106" s="2">
        <f t="shared" si="69"/>
        <v>0</v>
      </c>
      <c r="Q106" s="31"/>
      <c r="R106" s="3"/>
    </row>
    <row r="107" spans="1:18" x14ac:dyDescent="0.25">
      <c r="A107" s="33"/>
      <c r="B107" s="45" t="s">
        <v>86</v>
      </c>
      <c r="C107" s="8">
        <f>D107+E107+F107+G107+H107+I107+J107+K107+L107+M107+N107+O107+P107</f>
        <v>1642.2680399999999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8">
        <v>559.79381000000001</v>
      </c>
      <c r="L107" s="8">
        <v>1082.47423</v>
      </c>
      <c r="M107" s="2">
        <v>0</v>
      </c>
      <c r="N107" s="2">
        <v>0</v>
      </c>
      <c r="O107" s="2">
        <f t="shared" si="68"/>
        <v>0</v>
      </c>
      <c r="P107" s="2">
        <f t="shared" si="69"/>
        <v>0</v>
      </c>
      <c r="Q107" s="31"/>
      <c r="R107" s="3"/>
    </row>
    <row r="108" spans="1:18" x14ac:dyDescent="0.25">
      <c r="A108" s="26"/>
      <c r="B108" s="25" t="s">
        <v>22</v>
      </c>
      <c r="C108" s="8">
        <f t="shared" si="63"/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8">
        <v>0</v>
      </c>
      <c r="L108" s="8">
        <v>0</v>
      </c>
      <c r="M108" s="2">
        <v>0</v>
      </c>
      <c r="N108" s="2">
        <f t="shared" si="67"/>
        <v>0</v>
      </c>
      <c r="O108" s="2">
        <f t="shared" si="68"/>
        <v>0</v>
      </c>
      <c r="P108" s="2">
        <f t="shared" si="69"/>
        <v>0</v>
      </c>
      <c r="Q108" s="31"/>
      <c r="R108" s="3"/>
    </row>
    <row r="109" spans="1:18" ht="30" customHeight="1" x14ac:dyDescent="0.25">
      <c r="A109" s="11" t="s">
        <v>98</v>
      </c>
      <c r="B109" s="12" t="s">
        <v>99</v>
      </c>
      <c r="C109" s="14">
        <f t="shared" ref="C109:C113" si="70">K109</f>
        <v>22645.49827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4">
        <f>$K$104</f>
        <v>22645.49827</v>
      </c>
      <c r="L109" s="13">
        <f>$M$109</f>
        <v>0</v>
      </c>
      <c r="M109" s="13">
        <f t="shared" ref="M109:P109" si="71">M104</f>
        <v>0</v>
      </c>
      <c r="N109" s="13">
        <f t="shared" si="71"/>
        <v>0</v>
      </c>
      <c r="O109" s="13">
        <f t="shared" si="71"/>
        <v>0</v>
      </c>
      <c r="P109" s="13">
        <f t="shared" si="71"/>
        <v>0</v>
      </c>
      <c r="Q109" s="31"/>
      <c r="R109" s="3"/>
    </row>
    <row r="110" spans="1:18" x14ac:dyDescent="0.25">
      <c r="A110" s="11"/>
      <c r="B110" s="47" t="str">
        <f t="shared" ref="B110:P110" si="72">B105</f>
        <v>Областной бюджет</v>
      </c>
      <c r="C110" s="8">
        <f t="shared" si="70"/>
        <v>18100</v>
      </c>
      <c r="D110" s="2">
        <f t="shared" si="72"/>
        <v>0</v>
      </c>
      <c r="E110" s="2">
        <f t="shared" si="72"/>
        <v>0</v>
      </c>
      <c r="F110" s="2">
        <f t="shared" si="72"/>
        <v>0</v>
      </c>
      <c r="G110" s="2">
        <f t="shared" si="72"/>
        <v>0</v>
      </c>
      <c r="H110" s="2">
        <f t="shared" si="72"/>
        <v>0</v>
      </c>
      <c r="I110" s="2">
        <f t="shared" si="72"/>
        <v>0</v>
      </c>
      <c r="J110" s="2">
        <f t="shared" si="72"/>
        <v>0</v>
      </c>
      <c r="K110" s="8">
        <f t="shared" si="72"/>
        <v>18100</v>
      </c>
      <c r="L110" s="2">
        <f t="shared" ref="L110:L113" si="73">M110</f>
        <v>0</v>
      </c>
      <c r="M110" s="2">
        <f t="shared" si="72"/>
        <v>0</v>
      </c>
      <c r="N110" s="2">
        <f t="shared" si="72"/>
        <v>0</v>
      </c>
      <c r="O110" s="2">
        <f t="shared" si="72"/>
        <v>0</v>
      </c>
      <c r="P110" s="2">
        <f t="shared" si="72"/>
        <v>0</v>
      </c>
      <c r="Q110" s="31"/>
      <c r="R110" s="3"/>
    </row>
    <row r="111" spans="1:18" x14ac:dyDescent="0.25">
      <c r="A111" s="11"/>
      <c r="B111" s="47" t="s">
        <v>21</v>
      </c>
      <c r="C111" s="8">
        <f t="shared" si="70"/>
        <v>4545.49827</v>
      </c>
      <c r="D111" s="2">
        <f t="shared" ref="D111:P111" si="74">D106</f>
        <v>0</v>
      </c>
      <c r="E111" s="2">
        <f t="shared" si="74"/>
        <v>0</v>
      </c>
      <c r="F111" s="2">
        <v>0</v>
      </c>
      <c r="G111" s="2">
        <v>0</v>
      </c>
      <c r="H111" s="2">
        <f t="shared" si="74"/>
        <v>0</v>
      </c>
      <c r="I111" s="2">
        <f t="shared" si="74"/>
        <v>0</v>
      </c>
      <c r="J111" s="2">
        <f t="shared" si="74"/>
        <v>0</v>
      </c>
      <c r="K111" s="8">
        <f t="shared" si="74"/>
        <v>4545.49827</v>
      </c>
      <c r="L111" s="2">
        <f t="shared" si="73"/>
        <v>0</v>
      </c>
      <c r="M111" s="2">
        <f t="shared" si="74"/>
        <v>0</v>
      </c>
      <c r="N111" s="2">
        <f t="shared" si="74"/>
        <v>0</v>
      </c>
      <c r="O111" s="2">
        <f t="shared" si="74"/>
        <v>0</v>
      </c>
      <c r="P111" s="2">
        <f t="shared" si="74"/>
        <v>0</v>
      </c>
      <c r="Q111" s="31"/>
      <c r="R111" s="3"/>
    </row>
    <row r="112" spans="1:18" x14ac:dyDescent="0.25">
      <c r="A112" s="11"/>
      <c r="B112" s="47" t="str">
        <f t="shared" ref="B112:P112" si="75">B107</f>
        <v>в том числе софинансирование</v>
      </c>
      <c r="C112" s="8">
        <f t="shared" si="70"/>
        <v>559.79381000000001</v>
      </c>
      <c r="D112" s="2">
        <f t="shared" si="75"/>
        <v>0</v>
      </c>
      <c r="E112" s="2">
        <f t="shared" si="75"/>
        <v>0</v>
      </c>
      <c r="F112" s="2">
        <f t="shared" si="75"/>
        <v>0</v>
      </c>
      <c r="G112" s="2">
        <f t="shared" si="75"/>
        <v>0</v>
      </c>
      <c r="H112" s="2">
        <f t="shared" si="75"/>
        <v>0</v>
      </c>
      <c r="I112" s="2">
        <f t="shared" si="75"/>
        <v>0</v>
      </c>
      <c r="J112" s="2">
        <f t="shared" si="75"/>
        <v>0</v>
      </c>
      <c r="K112" s="8">
        <f t="shared" si="75"/>
        <v>559.79381000000001</v>
      </c>
      <c r="L112" s="2">
        <f t="shared" si="73"/>
        <v>0</v>
      </c>
      <c r="M112" s="2">
        <f t="shared" si="75"/>
        <v>0</v>
      </c>
      <c r="N112" s="2">
        <f t="shared" si="75"/>
        <v>0</v>
      </c>
      <c r="O112" s="2">
        <f t="shared" si="75"/>
        <v>0</v>
      </c>
      <c r="P112" s="2">
        <f t="shared" si="75"/>
        <v>0</v>
      </c>
      <c r="Q112" s="31"/>
      <c r="R112" s="3"/>
    </row>
    <row r="113" spans="1:18" x14ac:dyDescent="0.25">
      <c r="A113" s="11"/>
      <c r="B113" s="47" t="str">
        <f t="shared" ref="B113:P113" si="76">B108</f>
        <v>Внебюджетные источники</v>
      </c>
      <c r="C113" s="8">
        <f t="shared" si="70"/>
        <v>0</v>
      </c>
      <c r="D113" s="2">
        <f t="shared" si="76"/>
        <v>0</v>
      </c>
      <c r="E113" s="2">
        <f t="shared" si="76"/>
        <v>0</v>
      </c>
      <c r="F113" s="2">
        <f t="shared" si="76"/>
        <v>0</v>
      </c>
      <c r="G113" s="2">
        <f t="shared" si="76"/>
        <v>0</v>
      </c>
      <c r="H113" s="2">
        <f t="shared" si="76"/>
        <v>0</v>
      </c>
      <c r="I113" s="2">
        <f t="shared" si="76"/>
        <v>0</v>
      </c>
      <c r="J113" s="2">
        <f t="shared" si="76"/>
        <v>0</v>
      </c>
      <c r="K113" s="8">
        <f t="shared" si="76"/>
        <v>0</v>
      </c>
      <c r="L113" s="2">
        <f t="shared" si="73"/>
        <v>0</v>
      </c>
      <c r="M113" s="2">
        <f t="shared" si="76"/>
        <v>0</v>
      </c>
      <c r="N113" s="2">
        <f t="shared" si="76"/>
        <v>0</v>
      </c>
      <c r="O113" s="2">
        <f t="shared" si="76"/>
        <v>0</v>
      </c>
      <c r="P113" s="2">
        <f t="shared" si="76"/>
        <v>0</v>
      </c>
      <c r="Q113" s="31"/>
      <c r="R113" s="3"/>
    </row>
    <row r="114" spans="1:18" ht="32.25" customHeight="1" x14ac:dyDescent="0.25">
      <c r="A114" s="11" t="s">
        <v>101</v>
      </c>
      <c r="B114" s="12" t="s">
        <v>100</v>
      </c>
      <c r="C114" s="14">
        <f t="shared" ref="C114:C118" si="77">L114</f>
        <v>88026.756139999998</v>
      </c>
      <c r="D114" s="13">
        <f t="shared" ref="D114:G118" si="78">M109</f>
        <v>0</v>
      </c>
      <c r="E114" s="13">
        <f t="shared" si="78"/>
        <v>0</v>
      </c>
      <c r="F114" s="13">
        <f t="shared" si="78"/>
        <v>0</v>
      </c>
      <c r="G114" s="13">
        <f t="shared" si="78"/>
        <v>0</v>
      </c>
      <c r="H114" s="13">
        <f t="shared" ref="H114:K118" si="79">M109</f>
        <v>0</v>
      </c>
      <c r="I114" s="13">
        <f t="shared" si="79"/>
        <v>0</v>
      </c>
      <c r="J114" s="13">
        <f t="shared" si="79"/>
        <v>0</v>
      </c>
      <c r="K114" s="14">
        <f t="shared" si="79"/>
        <v>0</v>
      </c>
      <c r="L114" s="14">
        <f>L115+L116</f>
        <v>88026.756139999998</v>
      </c>
      <c r="M114" s="13">
        <f t="shared" ref="M114:P118" si="80">M104</f>
        <v>0</v>
      </c>
      <c r="N114" s="13">
        <v>0</v>
      </c>
      <c r="O114" s="13">
        <f t="shared" si="80"/>
        <v>0</v>
      </c>
      <c r="P114" s="13">
        <f t="shared" si="80"/>
        <v>0</v>
      </c>
      <c r="Q114" s="31"/>
      <c r="R114" s="3"/>
    </row>
    <row r="115" spans="1:18" ht="14.25" customHeight="1" x14ac:dyDescent="0.25">
      <c r="A115" s="11"/>
      <c r="B115" s="47" t="str">
        <f t="shared" ref="B115:B118" si="81">B110</f>
        <v>Областной бюджет</v>
      </c>
      <c r="C115" s="8">
        <f t="shared" si="77"/>
        <v>35000</v>
      </c>
      <c r="D115" s="2">
        <f t="shared" si="78"/>
        <v>0</v>
      </c>
      <c r="E115" s="2">
        <f t="shared" si="78"/>
        <v>0</v>
      </c>
      <c r="F115" s="2">
        <f t="shared" si="78"/>
        <v>0</v>
      </c>
      <c r="G115" s="2">
        <f t="shared" si="78"/>
        <v>0</v>
      </c>
      <c r="H115" s="2">
        <f t="shared" si="79"/>
        <v>0</v>
      </c>
      <c r="I115" s="2">
        <f t="shared" si="79"/>
        <v>0</v>
      </c>
      <c r="J115" s="2">
        <f t="shared" si="79"/>
        <v>0</v>
      </c>
      <c r="K115" s="8">
        <f t="shared" si="79"/>
        <v>0</v>
      </c>
      <c r="L115" s="8">
        <f t="shared" ref="L115:L118" si="82">L105</f>
        <v>35000</v>
      </c>
      <c r="M115" s="2">
        <f t="shared" si="80"/>
        <v>0</v>
      </c>
      <c r="N115" s="2">
        <f t="shared" si="80"/>
        <v>0</v>
      </c>
      <c r="O115" s="2">
        <f t="shared" si="80"/>
        <v>0</v>
      </c>
      <c r="P115" s="2">
        <f t="shared" si="80"/>
        <v>0</v>
      </c>
      <c r="Q115" s="31"/>
      <c r="R115" s="3"/>
    </row>
    <row r="116" spans="1:18" ht="14.25" customHeight="1" x14ac:dyDescent="0.25">
      <c r="A116" s="11"/>
      <c r="B116" s="47" t="str">
        <f t="shared" si="81"/>
        <v>Местный бюджет</v>
      </c>
      <c r="C116" s="8">
        <f t="shared" si="77"/>
        <v>53026.756139999998</v>
      </c>
      <c r="D116" s="2">
        <f t="shared" si="78"/>
        <v>0</v>
      </c>
      <c r="E116" s="2">
        <f t="shared" si="78"/>
        <v>0</v>
      </c>
      <c r="F116" s="2">
        <f t="shared" si="78"/>
        <v>0</v>
      </c>
      <c r="G116" s="2">
        <f t="shared" si="78"/>
        <v>0</v>
      </c>
      <c r="H116" s="2">
        <f t="shared" si="79"/>
        <v>0</v>
      </c>
      <c r="I116" s="2">
        <f t="shared" si="79"/>
        <v>0</v>
      </c>
      <c r="J116" s="2">
        <f t="shared" si="79"/>
        <v>0</v>
      </c>
      <c r="K116" s="8">
        <f t="shared" si="79"/>
        <v>0</v>
      </c>
      <c r="L116" s="8">
        <v>53026.756139999998</v>
      </c>
      <c r="M116" s="2">
        <f t="shared" si="80"/>
        <v>0</v>
      </c>
      <c r="N116" s="2">
        <f t="shared" si="80"/>
        <v>0</v>
      </c>
      <c r="O116" s="2">
        <f t="shared" si="80"/>
        <v>0</v>
      </c>
      <c r="P116" s="2">
        <f t="shared" si="80"/>
        <v>0</v>
      </c>
      <c r="Q116" s="31"/>
      <c r="R116" s="3"/>
    </row>
    <row r="117" spans="1:18" x14ac:dyDescent="0.25">
      <c r="A117" s="33"/>
      <c r="B117" s="47" t="str">
        <f t="shared" si="81"/>
        <v>в том числе софинансирование</v>
      </c>
      <c r="C117" s="8">
        <f t="shared" si="77"/>
        <v>1082.47423</v>
      </c>
      <c r="D117" s="2">
        <f t="shared" si="78"/>
        <v>0</v>
      </c>
      <c r="E117" s="2">
        <f t="shared" si="78"/>
        <v>0</v>
      </c>
      <c r="F117" s="2">
        <f t="shared" si="78"/>
        <v>0</v>
      </c>
      <c r="G117" s="2">
        <f t="shared" si="78"/>
        <v>0</v>
      </c>
      <c r="H117" s="2">
        <f t="shared" si="79"/>
        <v>0</v>
      </c>
      <c r="I117" s="2">
        <f t="shared" si="79"/>
        <v>0</v>
      </c>
      <c r="J117" s="2">
        <f t="shared" si="79"/>
        <v>0</v>
      </c>
      <c r="K117" s="8">
        <f t="shared" si="79"/>
        <v>0</v>
      </c>
      <c r="L117" s="8">
        <f t="shared" si="82"/>
        <v>1082.47423</v>
      </c>
      <c r="M117" s="2">
        <f t="shared" si="80"/>
        <v>0</v>
      </c>
      <c r="N117" s="2">
        <f t="shared" si="80"/>
        <v>0</v>
      </c>
      <c r="O117" s="2">
        <f t="shared" si="80"/>
        <v>0</v>
      </c>
      <c r="P117" s="2">
        <f t="shared" si="80"/>
        <v>0</v>
      </c>
      <c r="Q117" s="31"/>
      <c r="R117" s="3"/>
    </row>
    <row r="118" spans="1:18" x14ac:dyDescent="0.25">
      <c r="A118" s="33"/>
      <c r="B118" s="47" t="str">
        <f t="shared" si="81"/>
        <v>Внебюджетные источники</v>
      </c>
      <c r="C118" s="8">
        <f t="shared" si="77"/>
        <v>0</v>
      </c>
      <c r="D118" s="2">
        <f t="shared" si="78"/>
        <v>0</v>
      </c>
      <c r="E118" s="2">
        <f t="shared" si="78"/>
        <v>0</v>
      </c>
      <c r="F118" s="2">
        <f t="shared" si="78"/>
        <v>0</v>
      </c>
      <c r="G118" s="2">
        <f t="shared" si="78"/>
        <v>0</v>
      </c>
      <c r="H118" s="2">
        <f t="shared" si="79"/>
        <v>0</v>
      </c>
      <c r="I118" s="2">
        <f t="shared" si="79"/>
        <v>0</v>
      </c>
      <c r="J118" s="2">
        <f t="shared" si="79"/>
        <v>0</v>
      </c>
      <c r="K118" s="8">
        <f t="shared" si="79"/>
        <v>0</v>
      </c>
      <c r="L118" s="8">
        <f t="shared" si="82"/>
        <v>0</v>
      </c>
      <c r="M118" s="2">
        <f t="shared" si="80"/>
        <v>0</v>
      </c>
      <c r="N118" s="2">
        <f t="shared" si="80"/>
        <v>0</v>
      </c>
      <c r="O118" s="2">
        <f t="shared" si="80"/>
        <v>0</v>
      </c>
      <c r="P118" s="2">
        <f t="shared" si="80"/>
        <v>0</v>
      </c>
      <c r="Q118" s="31"/>
      <c r="R118" s="3"/>
    </row>
    <row r="119" spans="1:18" s="16" customFormat="1" ht="50.25" customHeight="1" x14ac:dyDescent="0.25">
      <c r="A119" s="11" t="s">
        <v>31</v>
      </c>
      <c r="B119" s="12" t="s">
        <v>87</v>
      </c>
      <c r="C119" s="14">
        <f t="shared" si="63"/>
        <v>1832.13327</v>
      </c>
      <c r="D119" s="13">
        <v>0</v>
      </c>
      <c r="E119" s="13">
        <v>0</v>
      </c>
      <c r="F119" s="13">
        <v>0</v>
      </c>
      <c r="G119" s="13">
        <v>0</v>
      </c>
      <c r="H119" s="13">
        <f>SUM(H121:H122)</f>
        <v>0</v>
      </c>
      <c r="I119" s="13">
        <f>SUM(I121:I122)</f>
        <v>1832.13327</v>
      </c>
      <c r="J119" s="13">
        <f>SUM(J121:J122)</f>
        <v>0</v>
      </c>
      <c r="K119" s="13">
        <f t="shared" ref="K119:M119" si="83">SUM(K121:K122)</f>
        <v>0</v>
      </c>
      <c r="L119" s="13">
        <f t="shared" si="83"/>
        <v>0</v>
      </c>
      <c r="M119" s="13">
        <f t="shared" si="83"/>
        <v>0</v>
      </c>
      <c r="N119" s="13">
        <f t="shared" si="67"/>
        <v>0</v>
      </c>
      <c r="O119" s="13">
        <f t="shared" si="68"/>
        <v>0</v>
      </c>
      <c r="P119" s="13">
        <f t="shared" si="69"/>
        <v>0</v>
      </c>
      <c r="Q119" s="31"/>
      <c r="R119" s="3"/>
    </row>
    <row r="120" spans="1:18" x14ac:dyDescent="0.25">
      <c r="A120" s="26"/>
      <c r="B120" s="25" t="s">
        <v>20</v>
      </c>
      <c r="C120" s="8">
        <f t="shared" si="63"/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f t="shared" si="67"/>
        <v>0</v>
      </c>
      <c r="O120" s="2">
        <f t="shared" si="68"/>
        <v>0</v>
      </c>
      <c r="P120" s="2">
        <f t="shared" si="69"/>
        <v>0</v>
      </c>
      <c r="Q120" s="31"/>
      <c r="R120" s="3"/>
    </row>
    <row r="121" spans="1:18" x14ac:dyDescent="0.25">
      <c r="A121" s="26"/>
      <c r="B121" s="25" t="s">
        <v>21</v>
      </c>
      <c r="C121" s="8">
        <f t="shared" si="63"/>
        <v>1832.13327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1832.13327</v>
      </c>
      <c r="J121" s="2">
        <v>0</v>
      </c>
      <c r="K121" s="2">
        <v>0</v>
      </c>
      <c r="L121" s="2">
        <v>0</v>
      </c>
      <c r="M121" s="2">
        <v>0</v>
      </c>
      <c r="N121" s="2">
        <f t="shared" si="67"/>
        <v>0</v>
      </c>
      <c r="O121" s="2">
        <f t="shared" si="68"/>
        <v>0</v>
      </c>
      <c r="P121" s="2">
        <f t="shared" si="69"/>
        <v>0</v>
      </c>
      <c r="Q121" s="31"/>
      <c r="R121" s="3"/>
    </row>
    <row r="122" spans="1:18" x14ac:dyDescent="0.25">
      <c r="A122" s="26"/>
      <c r="B122" s="25" t="s">
        <v>22</v>
      </c>
      <c r="C122" s="8">
        <f t="shared" si="63"/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f t="shared" si="67"/>
        <v>0</v>
      </c>
      <c r="O122" s="2">
        <f t="shared" si="68"/>
        <v>0</v>
      </c>
      <c r="P122" s="2">
        <f t="shared" si="69"/>
        <v>0</v>
      </c>
      <c r="Q122" s="31"/>
      <c r="R122" s="3"/>
    </row>
    <row r="123" spans="1:18" s="16" customFormat="1" ht="58.5" customHeight="1" x14ac:dyDescent="0.25">
      <c r="A123" s="11" t="s">
        <v>33</v>
      </c>
      <c r="B123" s="12" t="s">
        <v>49</v>
      </c>
      <c r="C123" s="14">
        <f t="shared" ref="C123:J123" si="84">SUM(C124:C126)</f>
        <v>56350.690149999995</v>
      </c>
      <c r="D123" s="13">
        <f t="shared" si="84"/>
        <v>0</v>
      </c>
      <c r="E123" s="13">
        <f t="shared" si="84"/>
        <v>16990.444</v>
      </c>
      <c r="F123" s="13">
        <f t="shared" si="84"/>
        <v>35977.008150000001</v>
      </c>
      <c r="G123" s="13">
        <f t="shared" si="84"/>
        <v>3199.6379999999999</v>
      </c>
      <c r="H123" s="13">
        <f t="shared" si="84"/>
        <v>0</v>
      </c>
      <c r="I123" s="13">
        <f t="shared" si="84"/>
        <v>0</v>
      </c>
      <c r="J123" s="13">
        <f t="shared" si="84"/>
        <v>0</v>
      </c>
      <c r="K123" s="13">
        <f t="shared" ref="K123:M123" si="85">SUM(K124:K126)</f>
        <v>183.6</v>
      </c>
      <c r="L123" s="13">
        <f t="shared" si="85"/>
        <v>0</v>
      </c>
      <c r="M123" s="13">
        <f t="shared" si="85"/>
        <v>0</v>
      </c>
      <c r="N123" s="13">
        <f t="shared" si="67"/>
        <v>0</v>
      </c>
      <c r="O123" s="13">
        <f t="shared" si="68"/>
        <v>0</v>
      </c>
      <c r="P123" s="13">
        <f t="shared" si="69"/>
        <v>0</v>
      </c>
      <c r="Q123" s="31"/>
      <c r="R123" s="3"/>
    </row>
    <row r="124" spans="1:18" x14ac:dyDescent="0.25">
      <c r="A124" s="26"/>
      <c r="B124" s="25" t="s">
        <v>20</v>
      </c>
      <c r="C124" s="8">
        <f t="shared" ref="C124:C142" si="86">SUM(D124:J124)</f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f t="shared" si="67"/>
        <v>0</v>
      </c>
      <c r="O124" s="2">
        <f t="shared" si="68"/>
        <v>0</v>
      </c>
      <c r="P124" s="2">
        <f t="shared" si="69"/>
        <v>0</v>
      </c>
      <c r="Q124" s="31"/>
      <c r="R124" s="3"/>
    </row>
    <row r="125" spans="1:18" x14ac:dyDescent="0.25">
      <c r="A125" s="26"/>
      <c r="B125" s="25" t="s">
        <v>21</v>
      </c>
      <c r="C125" s="8">
        <f>D125+E125+F125+G125+H125+I125+J125+K125+L125+M125+N125+O125+P125</f>
        <v>56350.690149999995</v>
      </c>
      <c r="D125" s="2">
        <v>0</v>
      </c>
      <c r="E125" s="2">
        <v>16990.444</v>
      </c>
      <c r="F125" s="2">
        <f>36971.62779-994.61964</f>
        <v>35977.008150000001</v>
      </c>
      <c r="G125" s="2">
        <v>3199.6379999999999</v>
      </c>
      <c r="H125" s="2">
        <v>0</v>
      </c>
      <c r="I125" s="2">
        <v>0</v>
      </c>
      <c r="J125" s="2">
        <v>0</v>
      </c>
      <c r="K125" s="2">
        <v>183.6</v>
      </c>
      <c r="L125" s="2">
        <v>0</v>
      </c>
      <c r="M125" s="2">
        <v>0</v>
      </c>
      <c r="N125" s="2">
        <f t="shared" si="67"/>
        <v>0</v>
      </c>
      <c r="O125" s="2">
        <f t="shared" si="68"/>
        <v>0</v>
      </c>
      <c r="P125" s="2">
        <f t="shared" si="69"/>
        <v>0</v>
      </c>
      <c r="Q125" s="31"/>
      <c r="R125" s="3"/>
    </row>
    <row r="126" spans="1:18" x14ac:dyDescent="0.25">
      <c r="A126" s="26"/>
      <c r="B126" s="25" t="s">
        <v>22</v>
      </c>
      <c r="C126" s="8">
        <f t="shared" si="86"/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f t="shared" si="67"/>
        <v>0</v>
      </c>
      <c r="O126" s="2">
        <f t="shared" si="68"/>
        <v>0</v>
      </c>
      <c r="P126" s="2">
        <f t="shared" si="69"/>
        <v>0</v>
      </c>
      <c r="Q126" s="31"/>
      <c r="R126" s="3"/>
    </row>
    <row r="127" spans="1:18" s="16" customFormat="1" ht="24.75" customHeight="1" x14ac:dyDescent="0.25">
      <c r="A127" s="11" t="s">
        <v>34</v>
      </c>
      <c r="B127" s="12" t="s">
        <v>54</v>
      </c>
      <c r="C127" s="14">
        <f t="shared" si="86"/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f t="shared" si="67"/>
        <v>0</v>
      </c>
      <c r="O127" s="13">
        <f t="shared" si="68"/>
        <v>0</v>
      </c>
      <c r="P127" s="13">
        <f t="shared" si="69"/>
        <v>0</v>
      </c>
      <c r="Q127" s="31"/>
      <c r="R127" s="3"/>
    </row>
    <row r="128" spans="1:18" x14ac:dyDescent="0.25">
      <c r="A128" s="26"/>
      <c r="B128" s="25" t="s">
        <v>20</v>
      </c>
      <c r="C128" s="8">
        <f t="shared" si="86"/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f t="shared" si="67"/>
        <v>0</v>
      </c>
      <c r="O128" s="2">
        <f t="shared" si="68"/>
        <v>0</v>
      </c>
      <c r="P128" s="2">
        <f t="shared" si="69"/>
        <v>0</v>
      </c>
      <c r="Q128" s="31"/>
      <c r="R128" s="3"/>
    </row>
    <row r="129" spans="1:18" x14ac:dyDescent="0.25">
      <c r="A129" s="26"/>
      <c r="B129" s="25" t="s">
        <v>21</v>
      </c>
      <c r="C129" s="8">
        <f t="shared" si="86"/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f t="shared" si="67"/>
        <v>0</v>
      </c>
      <c r="O129" s="2">
        <f t="shared" si="68"/>
        <v>0</v>
      </c>
      <c r="P129" s="2">
        <f t="shared" si="69"/>
        <v>0</v>
      </c>
      <c r="Q129" s="31"/>
      <c r="R129" s="3"/>
    </row>
    <row r="130" spans="1:18" x14ac:dyDescent="0.25">
      <c r="A130" s="26"/>
      <c r="B130" s="25" t="s">
        <v>22</v>
      </c>
      <c r="C130" s="8">
        <f t="shared" si="86"/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f t="shared" si="67"/>
        <v>0</v>
      </c>
      <c r="O130" s="2">
        <f t="shared" si="68"/>
        <v>0</v>
      </c>
      <c r="P130" s="2">
        <f t="shared" si="69"/>
        <v>0</v>
      </c>
      <c r="Q130" s="31"/>
      <c r="R130" s="3"/>
    </row>
    <row r="131" spans="1:18" s="16" customFormat="1" ht="45" x14ac:dyDescent="0.25">
      <c r="A131" s="11" t="s">
        <v>36</v>
      </c>
      <c r="B131" s="12" t="s">
        <v>58</v>
      </c>
      <c r="C131" s="14">
        <f>D131+E131+F131+G131+H131+I131+J131+K131+L131+M131+N131+O131+P131</f>
        <v>1456</v>
      </c>
      <c r="D131" s="13">
        <f t="shared" ref="D131:J131" si="87">SUM(D132:D134)</f>
        <v>0</v>
      </c>
      <c r="E131" s="13">
        <f t="shared" si="87"/>
        <v>0</v>
      </c>
      <c r="F131" s="13">
        <f t="shared" si="87"/>
        <v>0</v>
      </c>
      <c r="G131" s="13">
        <f t="shared" si="87"/>
        <v>500</v>
      </c>
      <c r="H131" s="13">
        <v>0</v>
      </c>
      <c r="I131" s="13">
        <f t="shared" si="87"/>
        <v>426</v>
      </c>
      <c r="J131" s="13">
        <f t="shared" si="87"/>
        <v>530</v>
      </c>
      <c r="K131" s="13">
        <f t="shared" ref="K131:M131" si="88">SUM(K132:K134)</f>
        <v>0</v>
      </c>
      <c r="L131" s="13">
        <f t="shared" si="88"/>
        <v>0</v>
      </c>
      <c r="M131" s="13">
        <f t="shared" si="88"/>
        <v>0</v>
      </c>
      <c r="N131" s="13">
        <f t="shared" si="67"/>
        <v>0</v>
      </c>
      <c r="O131" s="13">
        <f t="shared" si="68"/>
        <v>0</v>
      </c>
      <c r="P131" s="13">
        <f t="shared" si="69"/>
        <v>0</v>
      </c>
      <c r="Q131" s="31"/>
      <c r="R131" s="3"/>
    </row>
    <row r="132" spans="1:18" x14ac:dyDescent="0.25">
      <c r="A132" s="26"/>
      <c r="B132" s="25" t="s">
        <v>20</v>
      </c>
      <c r="C132" s="8">
        <f t="shared" si="86"/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f t="shared" si="67"/>
        <v>0</v>
      </c>
      <c r="O132" s="2">
        <f t="shared" si="68"/>
        <v>0</v>
      </c>
      <c r="P132" s="2">
        <f t="shared" si="69"/>
        <v>0</v>
      </c>
      <c r="Q132" s="31"/>
      <c r="R132" s="3"/>
    </row>
    <row r="133" spans="1:18" x14ac:dyDescent="0.25">
      <c r="A133" s="26"/>
      <c r="B133" s="25" t="s">
        <v>21</v>
      </c>
      <c r="C133" s="8">
        <f>D133+E133+F133+G133+H133+I133+J133+K133+L133+M133+N133+O133+P133</f>
        <v>1456</v>
      </c>
      <c r="D133" s="2">
        <v>0</v>
      </c>
      <c r="E133" s="2">
        <v>0</v>
      </c>
      <c r="F133" s="2">
        <v>0</v>
      </c>
      <c r="G133" s="2">
        <v>500</v>
      </c>
      <c r="H133" s="2">
        <v>0</v>
      </c>
      <c r="I133" s="2">
        <v>426</v>
      </c>
      <c r="J133" s="2">
        <v>530</v>
      </c>
      <c r="K133" s="2">
        <v>0</v>
      </c>
      <c r="L133" s="2">
        <v>0</v>
      </c>
      <c r="M133" s="2">
        <v>0</v>
      </c>
      <c r="N133" s="2">
        <f t="shared" si="67"/>
        <v>0</v>
      </c>
      <c r="O133" s="2">
        <f t="shared" si="68"/>
        <v>0</v>
      </c>
      <c r="P133" s="2">
        <f t="shared" si="69"/>
        <v>0</v>
      </c>
      <c r="Q133" s="31"/>
      <c r="R133" s="3"/>
    </row>
    <row r="134" spans="1:18" x14ac:dyDescent="0.25">
      <c r="A134" s="26"/>
      <c r="B134" s="25" t="s">
        <v>22</v>
      </c>
      <c r="C134" s="8">
        <f t="shared" si="86"/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f t="shared" si="67"/>
        <v>0</v>
      </c>
      <c r="O134" s="2">
        <f t="shared" si="68"/>
        <v>0</v>
      </c>
      <c r="P134" s="2">
        <f t="shared" si="69"/>
        <v>0</v>
      </c>
      <c r="Q134" s="31"/>
      <c r="R134" s="3"/>
    </row>
    <row r="135" spans="1:18" s="16" customFormat="1" ht="75" x14ac:dyDescent="0.25">
      <c r="A135" s="11" t="s">
        <v>38</v>
      </c>
      <c r="B135" s="12" t="s">
        <v>55</v>
      </c>
      <c r="C135" s="14">
        <f t="shared" si="86"/>
        <v>6080.5227999999997</v>
      </c>
      <c r="D135" s="13">
        <f t="shared" ref="D135:I135" si="89">SUM(D136:D138)</f>
        <v>0</v>
      </c>
      <c r="E135" s="13">
        <f t="shared" si="89"/>
        <v>0</v>
      </c>
      <c r="F135" s="13">
        <f t="shared" ref="F135" si="90">SUM(F136:F138)</f>
        <v>0</v>
      </c>
      <c r="G135" s="13">
        <f t="shared" si="89"/>
        <v>6080.5227999999997</v>
      </c>
      <c r="H135" s="13">
        <f t="shared" si="89"/>
        <v>0</v>
      </c>
      <c r="I135" s="13">
        <f t="shared" si="89"/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f t="shared" si="67"/>
        <v>0</v>
      </c>
      <c r="O135" s="13">
        <f t="shared" si="68"/>
        <v>0</v>
      </c>
      <c r="P135" s="13">
        <f t="shared" si="69"/>
        <v>0</v>
      </c>
      <c r="Q135" s="31"/>
      <c r="R135" s="3"/>
    </row>
    <row r="136" spans="1:18" x14ac:dyDescent="0.25">
      <c r="A136" s="26"/>
      <c r="B136" s="25" t="s">
        <v>20</v>
      </c>
      <c r="C136" s="8">
        <f t="shared" si="86"/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f t="shared" si="67"/>
        <v>0</v>
      </c>
      <c r="O136" s="2">
        <f t="shared" si="68"/>
        <v>0</v>
      </c>
      <c r="P136" s="2">
        <f t="shared" si="69"/>
        <v>0</v>
      </c>
      <c r="Q136" s="31"/>
      <c r="R136" s="3"/>
    </row>
    <row r="137" spans="1:18" x14ac:dyDescent="0.25">
      <c r="A137" s="26"/>
      <c r="B137" s="25" t="s">
        <v>21</v>
      </c>
      <c r="C137" s="8">
        <f t="shared" si="86"/>
        <v>6080.5227999999997</v>
      </c>
      <c r="D137" s="2">
        <v>0</v>
      </c>
      <c r="E137" s="2">
        <v>0</v>
      </c>
      <c r="F137" s="2">
        <v>0</v>
      </c>
      <c r="G137" s="2">
        <v>6080.5227999999997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f t="shared" si="67"/>
        <v>0</v>
      </c>
      <c r="O137" s="2">
        <f t="shared" si="68"/>
        <v>0</v>
      </c>
      <c r="P137" s="2">
        <f t="shared" si="69"/>
        <v>0</v>
      </c>
      <c r="Q137" s="31"/>
      <c r="R137" s="3"/>
    </row>
    <row r="138" spans="1:18" x14ac:dyDescent="0.25">
      <c r="A138" s="26"/>
      <c r="B138" s="25" t="s">
        <v>22</v>
      </c>
      <c r="C138" s="8">
        <f t="shared" si="86"/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f t="shared" si="67"/>
        <v>0</v>
      </c>
      <c r="O138" s="2">
        <f t="shared" si="68"/>
        <v>0</v>
      </c>
      <c r="P138" s="2">
        <f t="shared" si="69"/>
        <v>0</v>
      </c>
      <c r="Q138" s="31"/>
      <c r="R138" s="3"/>
    </row>
    <row r="139" spans="1:18" s="16" customFormat="1" ht="45" x14ac:dyDescent="0.25">
      <c r="A139" s="11" t="s">
        <v>40</v>
      </c>
      <c r="B139" s="12" t="s">
        <v>67</v>
      </c>
      <c r="C139" s="14">
        <f>SUM(D139:K139)</f>
        <v>38658.105810000001</v>
      </c>
      <c r="D139" s="13">
        <f t="shared" ref="D139:I139" si="91">SUM(D140:D142)</f>
        <v>0</v>
      </c>
      <c r="E139" s="13">
        <f t="shared" si="91"/>
        <v>0</v>
      </c>
      <c r="F139" s="13">
        <f t="shared" si="91"/>
        <v>0</v>
      </c>
      <c r="G139" s="13">
        <f t="shared" si="91"/>
        <v>0</v>
      </c>
      <c r="H139" s="13">
        <f t="shared" si="91"/>
        <v>0</v>
      </c>
      <c r="I139" s="13">
        <f t="shared" si="91"/>
        <v>0</v>
      </c>
      <c r="J139" s="14">
        <f t="shared" ref="J139:M139" si="92">SUM(J140:J142)</f>
        <v>38654.380810000002</v>
      </c>
      <c r="K139" s="13">
        <f t="shared" si="92"/>
        <v>3.7250000000000001</v>
      </c>
      <c r="L139" s="13">
        <f t="shared" si="92"/>
        <v>0</v>
      </c>
      <c r="M139" s="13">
        <f t="shared" si="92"/>
        <v>0</v>
      </c>
      <c r="N139" s="13">
        <f t="shared" si="67"/>
        <v>0</v>
      </c>
      <c r="O139" s="13">
        <f t="shared" si="68"/>
        <v>0</v>
      </c>
      <c r="P139" s="13">
        <f t="shared" si="69"/>
        <v>0</v>
      </c>
      <c r="Q139" s="31"/>
      <c r="R139" s="3"/>
    </row>
    <row r="140" spans="1:18" x14ac:dyDescent="0.25">
      <c r="A140" s="26"/>
      <c r="B140" s="25" t="s">
        <v>20</v>
      </c>
      <c r="C140" s="8">
        <f t="shared" si="86"/>
        <v>38404.5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8">
        <v>38404.5</v>
      </c>
      <c r="K140" s="2">
        <v>0</v>
      </c>
      <c r="L140" s="2">
        <v>0</v>
      </c>
      <c r="M140" s="2">
        <v>0</v>
      </c>
      <c r="N140" s="2">
        <f t="shared" si="67"/>
        <v>0</v>
      </c>
      <c r="O140" s="2">
        <f t="shared" si="68"/>
        <v>0</v>
      </c>
      <c r="P140" s="2">
        <f t="shared" si="69"/>
        <v>0</v>
      </c>
      <c r="Q140" s="31"/>
      <c r="R140" s="3"/>
    </row>
    <row r="141" spans="1:18" x14ac:dyDescent="0.25">
      <c r="A141" s="26"/>
      <c r="B141" s="25" t="s">
        <v>21</v>
      </c>
      <c r="C141" s="8">
        <f>D141+E141+F141+G141+H141+I141+J141+K141+L141+M141+N141+O141+P141</f>
        <v>253.60580999999999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8">
        <v>249.88081</v>
      </c>
      <c r="K141" s="2">
        <v>3.7250000000000001</v>
      </c>
      <c r="L141" s="2">
        <v>0</v>
      </c>
      <c r="M141" s="2">
        <v>0</v>
      </c>
      <c r="N141" s="2">
        <f t="shared" si="67"/>
        <v>0</v>
      </c>
      <c r="O141" s="2">
        <f t="shared" si="68"/>
        <v>0</v>
      </c>
      <c r="P141" s="2">
        <f t="shared" si="69"/>
        <v>0</v>
      </c>
      <c r="Q141" s="31"/>
      <c r="R141" s="3"/>
    </row>
    <row r="142" spans="1:18" x14ac:dyDescent="0.25">
      <c r="A142" s="26"/>
      <c r="B142" s="25" t="s">
        <v>22</v>
      </c>
      <c r="C142" s="8">
        <f t="shared" si="86"/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8">
        <v>0</v>
      </c>
      <c r="K142" s="2">
        <v>0</v>
      </c>
      <c r="L142" s="2">
        <v>0</v>
      </c>
      <c r="M142" s="2">
        <v>0</v>
      </c>
      <c r="N142" s="2">
        <f t="shared" si="67"/>
        <v>0</v>
      </c>
      <c r="O142" s="2">
        <f t="shared" si="68"/>
        <v>0</v>
      </c>
      <c r="P142" s="2">
        <f t="shared" si="69"/>
        <v>0</v>
      </c>
      <c r="Q142" s="31"/>
      <c r="R142" s="3"/>
    </row>
    <row r="143" spans="1:18" s="16" customFormat="1" ht="60" x14ac:dyDescent="0.25">
      <c r="A143" s="11" t="s">
        <v>42</v>
      </c>
      <c r="B143" s="12" t="s">
        <v>68</v>
      </c>
      <c r="C143" s="14">
        <f t="shared" ref="C143:I143" si="93">C144+C145+C146</f>
        <v>0</v>
      </c>
      <c r="D143" s="13">
        <f t="shared" si="93"/>
        <v>0</v>
      </c>
      <c r="E143" s="13">
        <f t="shared" si="93"/>
        <v>0</v>
      </c>
      <c r="F143" s="13">
        <f t="shared" si="93"/>
        <v>0</v>
      </c>
      <c r="G143" s="13">
        <f t="shared" si="93"/>
        <v>0</v>
      </c>
      <c r="H143" s="13">
        <f t="shared" si="93"/>
        <v>0</v>
      </c>
      <c r="I143" s="13">
        <f t="shared" si="93"/>
        <v>0</v>
      </c>
      <c r="J143" s="13">
        <f>J144+J145+J146</f>
        <v>0</v>
      </c>
      <c r="K143" s="13">
        <f t="shared" ref="K143:M143" si="94">K144+K145+K146</f>
        <v>0</v>
      </c>
      <c r="L143" s="13">
        <f t="shared" si="94"/>
        <v>0</v>
      </c>
      <c r="M143" s="13">
        <f t="shared" si="94"/>
        <v>0</v>
      </c>
      <c r="N143" s="13">
        <f t="shared" si="67"/>
        <v>0</v>
      </c>
      <c r="O143" s="13">
        <f t="shared" si="68"/>
        <v>0</v>
      </c>
      <c r="P143" s="13">
        <f t="shared" si="69"/>
        <v>0</v>
      </c>
      <c r="Q143" s="31"/>
      <c r="R143" s="3"/>
    </row>
    <row r="144" spans="1:18" x14ac:dyDescent="0.25">
      <c r="A144" s="26"/>
      <c r="B144" s="25" t="s">
        <v>20</v>
      </c>
      <c r="C144" s="8">
        <f>SUM(D144:J144)</f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f t="shared" si="67"/>
        <v>0</v>
      </c>
      <c r="O144" s="2">
        <f t="shared" si="68"/>
        <v>0</v>
      </c>
      <c r="P144" s="2">
        <f t="shared" si="69"/>
        <v>0</v>
      </c>
      <c r="Q144" s="31"/>
      <c r="R144" s="3"/>
    </row>
    <row r="145" spans="1:18" x14ac:dyDescent="0.25">
      <c r="A145" s="26"/>
      <c r="B145" s="25" t="s">
        <v>21</v>
      </c>
      <c r="C145" s="8">
        <f>SUM(D145:J145)</f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f t="shared" si="67"/>
        <v>0</v>
      </c>
      <c r="O145" s="2">
        <f t="shared" si="68"/>
        <v>0</v>
      </c>
      <c r="P145" s="2">
        <f t="shared" si="69"/>
        <v>0</v>
      </c>
      <c r="Q145" s="31"/>
      <c r="R145" s="3"/>
    </row>
    <row r="146" spans="1:18" x14ac:dyDescent="0.25">
      <c r="A146" s="26"/>
      <c r="B146" s="25" t="s">
        <v>22</v>
      </c>
      <c r="C146" s="8">
        <f>SUM(D146:J146)</f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f t="shared" si="67"/>
        <v>0</v>
      </c>
      <c r="O146" s="2">
        <f t="shared" si="68"/>
        <v>0</v>
      </c>
      <c r="P146" s="2">
        <f t="shared" si="69"/>
        <v>0</v>
      </c>
      <c r="Q146" s="31"/>
      <c r="R146" s="3"/>
    </row>
    <row r="147" spans="1:18" s="16" customFormat="1" ht="31.5" customHeight="1" x14ac:dyDescent="0.25">
      <c r="A147" s="11" t="s">
        <v>88</v>
      </c>
      <c r="B147" s="12" t="s">
        <v>73</v>
      </c>
      <c r="C147" s="14">
        <f>D147+E147+F147+G147+H147+I147+J147+K147+L147+M147</f>
        <v>0</v>
      </c>
      <c r="D147" s="13">
        <f t="shared" ref="D147:I147" si="95">D148+D149</f>
        <v>0</v>
      </c>
      <c r="E147" s="13">
        <f t="shared" si="95"/>
        <v>0</v>
      </c>
      <c r="F147" s="13">
        <f t="shared" si="95"/>
        <v>0</v>
      </c>
      <c r="G147" s="13">
        <f t="shared" si="95"/>
        <v>0</v>
      </c>
      <c r="H147" s="13">
        <f t="shared" si="95"/>
        <v>0</v>
      </c>
      <c r="I147" s="13">
        <f t="shared" si="95"/>
        <v>0</v>
      </c>
      <c r="J147" s="13">
        <f>J148+J149</f>
        <v>0</v>
      </c>
      <c r="K147" s="13">
        <f>K148+K149+K150</f>
        <v>0</v>
      </c>
      <c r="L147" s="13">
        <f t="shared" ref="L147:M147" si="96">L148+L149</f>
        <v>0</v>
      </c>
      <c r="M147" s="13">
        <f t="shared" si="96"/>
        <v>0</v>
      </c>
      <c r="N147" s="13">
        <f t="shared" si="67"/>
        <v>0</v>
      </c>
      <c r="O147" s="13">
        <f t="shared" si="68"/>
        <v>0</v>
      </c>
      <c r="P147" s="13">
        <f t="shared" si="69"/>
        <v>0</v>
      </c>
      <c r="Q147" s="31"/>
      <c r="R147" s="3"/>
    </row>
    <row r="148" spans="1:18" x14ac:dyDescent="0.25">
      <c r="A148" s="26"/>
      <c r="B148" s="25" t="s">
        <v>20</v>
      </c>
      <c r="C148" s="8">
        <f>SUM(D148:J148)</f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f t="shared" ref="N148:N182" si="97">M148</f>
        <v>0</v>
      </c>
      <c r="O148" s="2">
        <f t="shared" ref="O148:O182" si="98">M148</f>
        <v>0</v>
      </c>
      <c r="P148" s="2">
        <f t="shared" ref="P148:P182" si="99">M148</f>
        <v>0</v>
      </c>
      <c r="Q148" s="31"/>
      <c r="R148" s="3"/>
    </row>
    <row r="149" spans="1:18" x14ac:dyDescent="0.25">
      <c r="A149" s="26"/>
      <c r="B149" s="25" t="s">
        <v>21</v>
      </c>
      <c r="C149" s="8">
        <f>D149+E149+F149+G149+H149+I149+J149+K149+L149+M149</f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f t="shared" si="97"/>
        <v>0</v>
      </c>
      <c r="O149" s="2">
        <f t="shared" si="98"/>
        <v>0</v>
      </c>
      <c r="P149" s="2">
        <f t="shared" si="99"/>
        <v>0</v>
      </c>
      <c r="Q149" s="31"/>
      <c r="R149" s="3"/>
    </row>
    <row r="150" spans="1:18" x14ac:dyDescent="0.25">
      <c r="A150" s="33"/>
      <c r="B150" s="35" t="s">
        <v>22</v>
      </c>
      <c r="C150" s="8">
        <f>SUM(D150:J150)</f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f t="shared" si="97"/>
        <v>0</v>
      </c>
      <c r="O150" s="2">
        <f t="shared" si="98"/>
        <v>0</v>
      </c>
      <c r="P150" s="2">
        <f t="shared" si="99"/>
        <v>0</v>
      </c>
      <c r="Q150" s="31"/>
      <c r="R150" s="3"/>
    </row>
    <row r="151" spans="1:18" s="16" customFormat="1" ht="50.25" customHeight="1" x14ac:dyDescent="0.25">
      <c r="A151" s="11" t="s">
        <v>89</v>
      </c>
      <c r="B151" s="12" t="s">
        <v>97</v>
      </c>
      <c r="C151" s="14">
        <f t="shared" ref="C151:M151" si="100">C152+C153+C174</f>
        <v>2373.2032199999999</v>
      </c>
      <c r="D151" s="13">
        <f t="shared" si="100"/>
        <v>0</v>
      </c>
      <c r="E151" s="13">
        <f t="shared" si="100"/>
        <v>0</v>
      </c>
      <c r="F151" s="13">
        <f t="shared" si="100"/>
        <v>0</v>
      </c>
      <c r="G151" s="13">
        <f t="shared" si="100"/>
        <v>0</v>
      </c>
      <c r="H151" s="13">
        <f t="shared" si="100"/>
        <v>0</v>
      </c>
      <c r="I151" s="13">
        <f t="shared" si="100"/>
        <v>0</v>
      </c>
      <c r="J151" s="13">
        <f t="shared" si="100"/>
        <v>0</v>
      </c>
      <c r="K151" s="13">
        <f t="shared" si="100"/>
        <v>2373.2032199999999</v>
      </c>
      <c r="L151" s="13">
        <f t="shared" si="100"/>
        <v>0</v>
      </c>
      <c r="M151" s="13">
        <f t="shared" si="100"/>
        <v>0</v>
      </c>
      <c r="N151" s="13">
        <f t="shared" si="97"/>
        <v>0</v>
      </c>
      <c r="O151" s="13">
        <f t="shared" si="98"/>
        <v>0</v>
      </c>
      <c r="P151" s="13">
        <f t="shared" si="99"/>
        <v>0</v>
      </c>
      <c r="Q151" s="31"/>
      <c r="R151" s="3"/>
    </row>
    <row r="152" spans="1:18" x14ac:dyDescent="0.25">
      <c r="A152" s="33"/>
      <c r="B152" s="35" t="s">
        <v>20</v>
      </c>
      <c r="C152" s="8">
        <f>SUM(D152:J152)</f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f t="shared" si="97"/>
        <v>0</v>
      </c>
      <c r="O152" s="2">
        <f t="shared" si="98"/>
        <v>0</v>
      </c>
      <c r="P152" s="2">
        <f t="shared" si="99"/>
        <v>0</v>
      </c>
      <c r="Q152" s="31"/>
      <c r="R152" s="3"/>
    </row>
    <row r="153" spans="1:18" x14ac:dyDescent="0.25">
      <c r="A153" s="33"/>
      <c r="B153" s="35" t="s">
        <v>21</v>
      </c>
      <c r="C153" s="8">
        <f>D153+E153+F153+G153+H153+I153+J153+K153+L153+M153+N153+O153+P153</f>
        <v>2373.2032199999999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8">
        <v>2373.2032199999999</v>
      </c>
      <c r="L153" s="2">
        <v>0</v>
      </c>
      <c r="M153" s="2">
        <v>0</v>
      </c>
      <c r="N153" s="2">
        <f t="shared" si="97"/>
        <v>0</v>
      </c>
      <c r="O153" s="2">
        <f t="shared" si="98"/>
        <v>0</v>
      </c>
      <c r="P153" s="2">
        <f t="shared" si="99"/>
        <v>0</v>
      </c>
      <c r="Q153" s="31"/>
      <c r="R153" s="3"/>
    </row>
    <row r="154" spans="1:18" x14ac:dyDescent="0.25">
      <c r="A154" s="33"/>
      <c r="B154" s="35" t="s">
        <v>22</v>
      </c>
      <c r="C154" s="8">
        <f>SUM(D154:J154)</f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f t="shared" si="97"/>
        <v>0</v>
      </c>
      <c r="O154" s="2">
        <f t="shared" si="98"/>
        <v>0</v>
      </c>
      <c r="P154" s="2">
        <f t="shared" si="99"/>
        <v>0</v>
      </c>
      <c r="Q154" s="31"/>
      <c r="R154" s="3"/>
    </row>
    <row r="155" spans="1:18" s="16" customFormat="1" ht="51" customHeight="1" x14ac:dyDescent="0.25">
      <c r="A155" s="11" t="s">
        <v>90</v>
      </c>
      <c r="B155" s="12" t="s">
        <v>79</v>
      </c>
      <c r="C155" s="14">
        <f t="shared" ref="C155:M155" si="101">C156+C157+C178</f>
        <v>2701.96425</v>
      </c>
      <c r="D155" s="13">
        <f t="shared" si="101"/>
        <v>0</v>
      </c>
      <c r="E155" s="13">
        <f t="shared" si="101"/>
        <v>0</v>
      </c>
      <c r="F155" s="13">
        <f t="shared" si="101"/>
        <v>0</v>
      </c>
      <c r="G155" s="13">
        <f t="shared" si="101"/>
        <v>0</v>
      </c>
      <c r="H155" s="13">
        <f t="shared" si="101"/>
        <v>0</v>
      </c>
      <c r="I155" s="13">
        <f t="shared" si="101"/>
        <v>0</v>
      </c>
      <c r="J155" s="13">
        <f t="shared" si="101"/>
        <v>0</v>
      </c>
      <c r="K155" s="13">
        <f t="shared" si="101"/>
        <v>0</v>
      </c>
      <c r="L155" s="14">
        <f t="shared" si="101"/>
        <v>701.96424999999999</v>
      </c>
      <c r="M155" s="13">
        <f t="shared" si="101"/>
        <v>1000</v>
      </c>
      <c r="N155" s="13">
        <f>N156+N157+N158</f>
        <v>1000</v>
      </c>
      <c r="O155" s="13">
        <v>0</v>
      </c>
      <c r="P155" s="13">
        <v>0</v>
      </c>
      <c r="Q155" s="31"/>
      <c r="R155" s="3"/>
    </row>
    <row r="156" spans="1:18" x14ac:dyDescent="0.25">
      <c r="A156" s="33"/>
      <c r="B156" s="39" t="s">
        <v>20</v>
      </c>
      <c r="C156" s="8">
        <f>SUM(D156:J156)</f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f t="shared" ref="N156:N158" si="102">M156</f>
        <v>0</v>
      </c>
      <c r="O156" s="2">
        <f t="shared" ref="O156:O158" si="103">M156</f>
        <v>0</v>
      </c>
      <c r="P156" s="2">
        <f t="shared" ref="P156:P158" si="104">M156</f>
        <v>0</v>
      </c>
      <c r="Q156" s="31"/>
      <c r="R156" s="3"/>
    </row>
    <row r="157" spans="1:18" x14ac:dyDescent="0.25">
      <c r="A157" s="33"/>
      <c r="B157" s="39" t="s">
        <v>21</v>
      </c>
      <c r="C157" s="8">
        <f>D157+E157+F157+G157+H157+I157+J157+K157+L157+M157+N157+O157+P157</f>
        <v>2701.96425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8">
        <v>701.96424999999999</v>
      </c>
      <c r="M157" s="2">
        <v>1000</v>
      </c>
      <c r="N157" s="2">
        <v>1000</v>
      </c>
      <c r="O157" s="2">
        <v>0</v>
      </c>
      <c r="P157" s="2">
        <v>0</v>
      </c>
      <c r="Q157" s="31"/>
      <c r="R157" s="3"/>
    </row>
    <row r="158" spans="1:18" x14ac:dyDescent="0.25">
      <c r="A158" s="33"/>
      <c r="B158" s="39" t="s">
        <v>22</v>
      </c>
      <c r="C158" s="8">
        <f>SUM(D158:J158)</f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f t="shared" si="102"/>
        <v>0</v>
      </c>
      <c r="O158" s="2">
        <f t="shared" si="103"/>
        <v>0</v>
      </c>
      <c r="P158" s="2">
        <f t="shared" si="104"/>
        <v>0</v>
      </c>
      <c r="Q158" s="31"/>
      <c r="R158" s="3"/>
    </row>
    <row r="159" spans="1:18" s="16" customFormat="1" ht="51" customHeight="1" x14ac:dyDescent="0.25">
      <c r="A159" s="11" t="s">
        <v>91</v>
      </c>
      <c r="B159" s="12" t="s">
        <v>80</v>
      </c>
      <c r="C159" s="14">
        <f t="shared" ref="C159:M159" si="105">C160+C161+C182</f>
        <v>94011.738499999992</v>
      </c>
      <c r="D159" s="13">
        <f t="shared" si="105"/>
        <v>0</v>
      </c>
      <c r="E159" s="13">
        <f t="shared" si="105"/>
        <v>0</v>
      </c>
      <c r="F159" s="13">
        <f t="shared" si="105"/>
        <v>0</v>
      </c>
      <c r="G159" s="13">
        <f t="shared" si="105"/>
        <v>0</v>
      </c>
      <c r="H159" s="13">
        <f t="shared" si="105"/>
        <v>0</v>
      </c>
      <c r="I159" s="13">
        <f t="shared" si="105"/>
        <v>0</v>
      </c>
      <c r="J159" s="14">
        <f t="shared" si="105"/>
        <v>93919.755999999994</v>
      </c>
      <c r="K159" s="13">
        <f t="shared" si="105"/>
        <v>91.982500000000002</v>
      </c>
      <c r="L159" s="13">
        <f t="shared" si="105"/>
        <v>0</v>
      </c>
      <c r="M159" s="13">
        <f t="shared" si="105"/>
        <v>0</v>
      </c>
      <c r="N159" s="13">
        <f t="shared" ref="N159:N162" si="106">M159</f>
        <v>0</v>
      </c>
      <c r="O159" s="13">
        <f t="shared" ref="O159:O162" si="107">M159</f>
        <v>0</v>
      </c>
      <c r="P159" s="13">
        <f t="shared" ref="P159:P162" si="108">M159</f>
        <v>0</v>
      </c>
      <c r="Q159" s="31"/>
      <c r="R159" s="3"/>
    </row>
    <row r="160" spans="1:18" x14ac:dyDescent="0.25">
      <c r="A160" s="33"/>
      <c r="B160" s="39" t="s">
        <v>20</v>
      </c>
      <c r="C160" s="8">
        <f>SUM(D160:J160)</f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8">
        <v>0</v>
      </c>
      <c r="K160" s="2">
        <v>0</v>
      </c>
      <c r="L160" s="2">
        <v>0</v>
      </c>
      <c r="M160" s="2">
        <v>0</v>
      </c>
      <c r="N160" s="2">
        <f t="shared" si="106"/>
        <v>0</v>
      </c>
      <c r="O160" s="2">
        <f t="shared" si="107"/>
        <v>0</v>
      </c>
      <c r="P160" s="2">
        <f t="shared" si="108"/>
        <v>0</v>
      </c>
      <c r="Q160" s="31"/>
      <c r="R160" s="3"/>
    </row>
    <row r="161" spans="1:18" x14ac:dyDescent="0.25">
      <c r="A161" s="33"/>
      <c r="B161" s="39" t="s">
        <v>21</v>
      </c>
      <c r="C161" s="8">
        <f>D161+E161+F161+G161+H161+I161+J161+K161+L161+M161+N161+O161+P161</f>
        <v>94011.738499999992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8">
        <v>93919.755999999994</v>
      </c>
      <c r="K161" s="8">
        <v>91.982500000000002</v>
      </c>
      <c r="L161" s="2">
        <v>0</v>
      </c>
      <c r="M161" s="2">
        <v>0</v>
      </c>
      <c r="N161" s="2">
        <f t="shared" si="106"/>
        <v>0</v>
      </c>
      <c r="O161" s="2">
        <f t="shared" si="107"/>
        <v>0</v>
      </c>
      <c r="P161" s="2">
        <f t="shared" si="108"/>
        <v>0</v>
      </c>
      <c r="Q161" s="31"/>
      <c r="R161" s="3"/>
    </row>
    <row r="162" spans="1:18" x14ac:dyDescent="0.25">
      <c r="A162" s="33"/>
      <c r="B162" s="39" t="s">
        <v>22</v>
      </c>
      <c r="C162" s="8">
        <f>SUM(D162:J162)</f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8">
        <v>0</v>
      </c>
      <c r="K162" s="2">
        <v>0</v>
      </c>
      <c r="L162" s="2">
        <v>0</v>
      </c>
      <c r="M162" s="2">
        <v>0</v>
      </c>
      <c r="N162" s="2">
        <f t="shared" si="106"/>
        <v>0</v>
      </c>
      <c r="O162" s="2">
        <f t="shared" si="107"/>
        <v>0</v>
      </c>
      <c r="P162" s="2">
        <f t="shared" si="108"/>
        <v>0</v>
      </c>
      <c r="Q162" s="31"/>
      <c r="R162" s="3"/>
    </row>
    <row r="163" spans="1:18" s="16" customFormat="1" ht="108" customHeight="1" x14ac:dyDescent="0.25">
      <c r="A163" s="11" t="s">
        <v>92</v>
      </c>
      <c r="B163" s="12" t="s">
        <v>81</v>
      </c>
      <c r="C163" s="14">
        <f t="shared" ref="C163:M163" si="109">C164+C165+C202</f>
        <v>7718.2241599999998</v>
      </c>
      <c r="D163" s="13">
        <f t="shared" si="109"/>
        <v>0</v>
      </c>
      <c r="E163" s="13">
        <f t="shared" si="109"/>
        <v>0</v>
      </c>
      <c r="F163" s="13">
        <f t="shared" si="109"/>
        <v>0</v>
      </c>
      <c r="G163" s="13">
        <f t="shared" si="109"/>
        <v>0</v>
      </c>
      <c r="H163" s="13">
        <f t="shared" si="109"/>
        <v>0</v>
      </c>
      <c r="I163" s="13">
        <f t="shared" si="109"/>
        <v>0</v>
      </c>
      <c r="J163" s="13">
        <f t="shared" si="109"/>
        <v>0</v>
      </c>
      <c r="K163" s="14">
        <f t="shared" si="109"/>
        <v>7718.2241599999998</v>
      </c>
      <c r="L163" s="13">
        <f t="shared" si="109"/>
        <v>0</v>
      </c>
      <c r="M163" s="13">
        <f t="shared" si="109"/>
        <v>0</v>
      </c>
      <c r="N163" s="13">
        <f t="shared" ref="N163:N166" si="110">M163</f>
        <v>0</v>
      </c>
      <c r="O163" s="13">
        <f t="shared" ref="O163:O166" si="111">M163</f>
        <v>0</v>
      </c>
      <c r="P163" s="13">
        <f t="shared" ref="P163:P166" si="112">M163</f>
        <v>0</v>
      </c>
      <c r="Q163" s="31"/>
      <c r="R163" s="3"/>
    </row>
    <row r="164" spans="1:18" x14ac:dyDescent="0.25">
      <c r="A164" s="33"/>
      <c r="B164" s="39" t="s">
        <v>20</v>
      </c>
      <c r="C164" s="8">
        <f>SUM(D164:J164)</f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8">
        <v>0</v>
      </c>
      <c r="L164" s="2">
        <v>0</v>
      </c>
      <c r="M164" s="2">
        <v>0</v>
      </c>
      <c r="N164" s="2">
        <f t="shared" si="110"/>
        <v>0</v>
      </c>
      <c r="O164" s="2">
        <f t="shared" si="111"/>
        <v>0</v>
      </c>
      <c r="P164" s="2">
        <f t="shared" si="112"/>
        <v>0</v>
      </c>
      <c r="Q164" s="31"/>
      <c r="R164" s="3"/>
    </row>
    <row r="165" spans="1:18" x14ac:dyDescent="0.25">
      <c r="A165" s="33"/>
      <c r="B165" s="39" t="s">
        <v>21</v>
      </c>
      <c r="C165" s="8">
        <f>D165+E165+F165+G165+H165+I165+J165+K165+L165+M165+N165+O165+P165</f>
        <v>7718.2241599999998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8">
        <v>7718.2241599999998</v>
      </c>
      <c r="L165" s="2">
        <v>0</v>
      </c>
      <c r="M165" s="2">
        <v>0</v>
      </c>
      <c r="N165" s="2">
        <f t="shared" si="110"/>
        <v>0</v>
      </c>
      <c r="O165" s="2">
        <f t="shared" si="111"/>
        <v>0</v>
      </c>
      <c r="P165" s="2">
        <f t="shared" si="112"/>
        <v>0</v>
      </c>
      <c r="Q165" s="31"/>
      <c r="R165" s="3"/>
    </row>
    <row r="166" spans="1:18" x14ac:dyDescent="0.25">
      <c r="A166" s="33"/>
      <c r="B166" s="39" t="s">
        <v>22</v>
      </c>
      <c r="C166" s="8">
        <f>SUM(D166:J166)</f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8">
        <v>0</v>
      </c>
      <c r="L166" s="2">
        <v>0</v>
      </c>
      <c r="M166" s="2">
        <v>0</v>
      </c>
      <c r="N166" s="2">
        <f t="shared" si="110"/>
        <v>0</v>
      </c>
      <c r="O166" s="2">
        <f t="shared" si="111"/>
        <v>0</v>
      </c>
      <c r="P166" s="2">
        <f t="shared" si="112"/>
        <v>0</v>
      </c>
      <c r="Q166" s="31"/>
      <c r="R166" s="3"/>
    </row>
    <row r="167" spans="1:18" s="16" customFormat="1" ht="36" customHeight="1" x14ac:dyDescent="0.25">
      <c r="A167" s="11" t="s">
        <v>93</v>
      </c>
      <c r="B167" s="12" t="s">
        <v>105</v>
      </c>
      <c r="C167" s="14">
        <f t="shared" ref="C167:M167" si="113">C168+C169+C206</f>
        <v>230</v>
      </c>
      <c r="D167" s="13">
        <f t="shared" si="113"/>
        <v>0</v>
      </c>
      <c r="E167" s="13">
        <f t="shared" si="113"/>
        <v>0</v>
      </c>
      <c r="F167" s="13">
        <f t="shared" si="113"/>
        <v>0</v>
      </c>
      <c r="G167" s="13">
        <f t="shared" si="113"/>
        <v>0</v>
      </c>
      <c r="H167" s="13">
        <f t="shared" si="113"/>
        <v>0</v>
      </c>
      <c r="I167" s="13">
        <f t="shared" si="113"/>
        <v>0</v>
      </c>
      <c r="J167" s="13">
        <f t="shared" si="113"/>
        <v>0</v>
      </c>
      <c r="K167" s="14">
        <f t="shared" si="113"/>
        <v>0</v>
      </c>
      <c r="L167" s="13">
        <f t="shared" si="113"/>
        <v>230</v>
      </c>
      <c r="M167" s="13">
        <f t="shared" si="113"/>
        <v>0</v>
      </c>
      <c r="N167" s="13">
        <f t="shared" ref="N167:N170" si="114">M167</f>
        <v>0</v>
      </c>
      <c r="O167" s="13">
        <f t="shared" ref="O167:O170" si="115">M167</f>
        <v>0</v>
      </c>
      <c r="P167" s="13">
        <f t="shared" ref="P167:P170" si="116">M167</f>
        <v>0</v>
      </c>
      <c r="Q167" s="31"/>
      <c r="R167" s="3"/>
    </row>
    <row r="168" spans="1:18" x14ac:dyDescent="0.25">
      <c r="A168" s="33"/>
      <c r="B168" s="48" t="s">
        <v>20</v>
      </c>
      <c r="C168" s="8">
        <f>SUM(D168:J168)</f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8">
        <v>0</v>
      </c>
      <c r="L168" s="2">
        <v>0</v>
      </c>
      <c r="M168" s="2">
        <v>0</v>
      </c>
      <c r="N168" s="2">
        <f t="shared" si="114"/>
        <v>0</v>
      </c>
      <c r="O168" s="2">
        <f t="shared" si="115"/>
        <v>0</v>
      </c>
      <c r="P168" s="2">
        <f t="shared" si="116"/>
        <v>0</v>
      </c>
      <c r="Q168" s="31"/>
      <c r="R168" s="3"/>
    </row>
    <row r="169" spans="1:18" x14ac:dyDescent="0.25">
      <c r="A169" s="33"/>
      <c r="B169" s="48" t="s">
        <v>21</v>
      </c>
      <c r="C169" s="8">
        <f>D169+E169+F169+G169+H169+I169+J169+K169+L169+M169+N169+O169+P169</f>
        <v>230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8">
        <v>0</v>
      </c>
      <c r="L169" s="2">
        <v>230</v>
      </c>
      <c r="M169" s="2">
        <v>0</v>
      </c>
      <c r="N169" s="2">
        <f t="shared" si="114"/>
        <v>0</v>
      </c>
      <c r="O169" s="2">
        <f t="shared" si="115"/>
        <v>0</v>
      </c>
      <c r="P169" s="2">
        <f t="shared" si="116"/>
        <v>0</v>
      </c>
      <c r="Q169" s="31"/>
      <c r="R169" s="3"/>
    </row>
    <row r="170" spans="1:18" x14ac:dyDescent="0.25">
      <c r="A170" s="33"/>
      <c r="B170" s="48" t="s">
        <v>22</v>
      </c>
      <c r="C170" s="8">
        <f>SUM(D170:J170)</f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8">
        <v>0</v>
      </c>
      <c r="L170" s="2">
        <v>0</v>
      </c>
      <c r="M170" s="2">
        <v>0</v>
      </c>
      <c r="N170" s="2">
        <f t="shared" si="114"/>
        <v>0</v>
      </c>
      <c r="O170" s="2">
        <f t="shared" si="115"/>
        <v>0</v>
      </c>
      <c r="P170" s="2">
        <f t="shared" si="116"/>
        <v>0</v>
      </c>
      <c r="Q170" s="31"/>
      <c r="R170" s="3"/>
    </row>
    <row r="171" spans="1:18" s="16" customFormat="1" ht="20.25" customHeight="1" x14ac:dyDescent="0.25">
      <c r="A171" s="17" t="s">
        <v>94</v>
      </c>
      <c r="B171" s="18" t="s">
        <v>53</v>
      </c>
      <c r="C171" s="24">
        <f>SUM(D171:J171)</f>
        <v>34693.922639999997</v>
      </c>
      <c r="D171" s="19">
        <f t="shared" ref="D171:J171" si="117">SUM(D172:D174)</f>
        <v>0</v>
      </c>
      <c r="E171" s="19">
        <f t="shared" si="117"/>
        <v>0</v>
      </c>
      <c r="F171" s="19">
        <f t="shared" si="117"/>
        <v>34693.922639999997</v>
      </c>
      <c r="G171" s="19">
        <f t="shared" si="117"/>
        <v>0</v>
      </c>
      <c r="H171" s="19">
        <f t="shared" si="117"/>
        <v>0</v>
      </c>
      <c r="I171" s="19">
        <f t="shared" si="117"/>
        <v>0</v>
      </c>
      <c r="J171" s="19">
        <f t="shared" si="117"/>
        <v>0</v>
      </c>
      <c r="K171" s="19">
        <f t="shared" ref="K171:M171" si="118">SUM(K172:K174)</f>
        <v>0</v>
      </c>
      <c r="L171" s="19">
        <f t="shared" si="118"/>
        <v>0</v>
      </c>
      <c r="M171" s="19">
        <f t="shared" si="118"/>
        <v>0</v>
      </c>
      <c r="N171" s="19">
        <f t="shared" si="97"/>
        <v>0</v>
      </c>
      <c r="O171" s="19">
        <f t="shared" si="98"/>
        <v>0</v>
      </c>
      <c r="P171" s="19">
        <f t="shared" si="99"/>
        <v>0</v>
      </c>
      <c r="Q171" s="31">
        <v>12</v>
      </c>
      <c r="R171" s="3"/>
    </row>
    <row r="172" spans="1:18" ht="20.25" customHeight="1" x14ac:dyDescent="0.25">
      <c r="A172" s="20"/>
      <c r="B172" s="21" t="s">
        <v>13</v>
      </c>
      <c r="C172" s="36">
        <v>0</v>
      </c>
      <c r="D172" s="22">
        <f>D177+D204</f>
        <v>0</v>
      </c>
      <c r="E172" s="22">
        <f>E177+E204</f>
        <v>0</v>
      </c>
      <c r="F172" s="22">
        <v>0</v>
      </c>
      <c r="G172" s="22">
        <v>0</v>
      </c>
      <c r="H172" s="22">
        <f>H177+H204</f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f t="shared" si="97"/>
        <v>0</v>
      </c>
      <c r="O172" s="22">
        <f t="shared" si="98"/>
        <v>0</v>
      </c>
      <c r="P172" s="22">
        <f t="shared" si="99"/>
        <v>0</v>
      </c>
      <c r="Q172" s="31"/>
      <c r="R172" s="3"/>
    </row>
    <row r="173" spans="1:18" x14ac:dyDescent="0.25">
      <c r="A173" s="20"/>
      <c r="B173" s="21" t="s">
        <v>14</v>
      </c>
      <c r="C173" s="36">
        <f t="shared" ref="C173:C182" si="119">SUM(D173:J173)</f>
        <v>34693.922639999997</v>
      </c>
      <c r="D173" s="22">
        <f>D178+D205</f>
        <v>0</v>
      </c>
      <c r="E173" s="22">
        <f>E178+E205</f>
        <v>0</v>
      </c>
      <c r="F173" s="22">
        <f>33699.303+994.61964</f>
        <v>34693.922639999997</v>
      </c>
      <c r="G173" s="22">
        <v>0</v>
      </c>
      <c r="H173" s="22">
        <f>H178+H205</f>
        <v>0</v>
      </c>
      <c r="I173" s="22">
        <f>I178+I205</f>
        <v>0</v>
      </c>
      <c r="J173" s="22">
        <f>J178+J205</f>
        <v>0</v>
      </c>
      <c r="K173" s="22">
        <f>K178+K205</f>
        <v>0</v>
      </c>
      <c r="L173" s="22">
        <f>L178+L205</f>
        <v>0</v>
      </c>
      <c r="M173" s="22">
        <f>M178+M205</f>
        <v>0</v>
      </c>
      <c r="N173" s="22">
        <f t="shared" si="97"/>
        <v>0</v>
      </c>
      <c r="O173" s="22">
        <f t="shared" si="98"/>
        <v>0</v>
      </c>
      <c r="P173" s="22">
        <f t="shared" si="99"/>
        <v>0</v>
      </c>
      <c r="Q173" s="31"/>
      <c r="R173" s="3"/>
    </row>
    <row r="174" spans="1:18" x14ac:dyDescent="0.25">
      <c r="A174" s="20"/>
      <c r="B174" s="21" t="s">
        <v>15</v>
      </c>
      <c r="C174" s="36">
        <f t="shared" si="119"/>
        <v>0</v>
      </c>
      <c r="D174" s="22">
        <f t="shared" ref="D174:J174" si="120">D202+D206</f>
        <v>0</v>
      </c>
      <c r="E174" s="22">
        <f t="shared" si="120"/>
        <v>0</v>
      </c>
      <c r="F174" s="22">
        <f t="shared" si="120"/>
        <v>0</v>
      </c>
      <c r="G174" s="22">
        <f t="shared" si="120"/>
        <v>0</v>
      </c>
      <c r="H174" s="22">
        <f t="shared" si="120"/>
        <v>0</v>
      </c>
      <c r="I174" s="22">
        <f t="shared" si="120"/>
        <v>0</v>
      </c>
      <c r="J174" s="22">
        <f t="shared" si="120"/>
        <v>0</v>
      </c>
      <c r="K174" s="22">
        <f t="shared" ref="K174:M174" si="121">K202+K206</f>
        <v>0</v>
      </c>
      <c r="L174" s="22">
        <f t="shared" si="121"/>
        <v>0</v>
      </c>
      <c r="M174" s="22">
        <f t="shared" si="121"/>
        <v>0</v>
      </c>
      <c r="N174" s="22">
        <f t="shared" si="97"/>
        <v>0</v>
      </c>
      <c r="O174" s="22">
        <f t="shared" si="98"/>
        <v>0</v>
      </c>
      <c r="P174" s="22">
        <f t="shared" si="99"/>
        <v>0</v>
      </c>
      <c r="Q174" s="31"/>
      <c r="R174" s="3"/>
    </row>
    <row r="175" spans="1:18" s="16" customFormat="1" ht="30" x14ac:dyDescent="0.25">
      <c r="A175" s="17" t="s">
        <v>95</v>
      </c>
      <c r="B175" s="18" t="s">
        <v>56</v>
      </c>
      <c r="C175" s="24">
        <f t="shared" si="119"/>
        <v>3239.6462000000001</v>
      </c>
      <c r="D175" s="19">
        <f t="shared" ref="D175:I175" si="122">SUM(D176:D178)</f>
        <v>0</v>
      </c>
      <c r="E175" s="19">
        <f t="shared" si="122"/>
        <v>0</v>
      </c>
      <c r="F175" s="19">
        <f t="shared" si="122"/>
        <v>32.455199999999998</v>
      </c>
      <c r="G175" s="19">
        <f t="shared" si="122"/>
        <v>2927.1910000000003</v>
      </c>
      <c r="H175" s="19">
        <f t="shared" si="122"/>
        <v>0</v>
      </c>
      <c r="I175" s="19">
        <f t="shared" si="122"/>
        <v>280</v>
      </c>
      <c r="J175" s="19">
        <f>J176+J177+J178</f>
        <v>0</v>
      </c>
      <c r="K175" s="19">
        <v>0</v>
      </c>
      <c r="L175" s="19">
        <v>0</v>
      </c>
      <c r="M175" s="19">
        <v>0</v>
      </c>
      <c r="N175" s="19">
        <f t="shared" si="97"/>
        <v>0</v>
      </c>
      <c r="O175" s="19">
        <f t="shared" si="98"/>
        <v>0</v>
      </c>
      <c r="P175" s="19">
        <f t="shared" si="99"/>
        <v>0</v>
      </c>
      <c r="Q175" s="31" t="s">
        <v>62</v>
      </c>
      <c r="R175" s="3"/>
    </row>
    <row r="176" spans="1:18" x14ac:dyDescent="0.25">
      <c r="A176" s="20"/>
      <c r="B176" s="21" t="s">
        <v>57</v>
      </c>
      <c r="C176" s="36">
        <f t="shared" si="119"/>
        <v>2806.136</v>
      </c>
      <c r="D176" s="22">
        <f t="shared" ref="D176:I176" si="123">D204+D208</f>
        <v>0</v>
      </c>
      <c r="E176" s="22">
        <f t="shared" si="123"/>
        <v>0</v>
      </c>
      <c r="F176" s="22">
        <v>25.335999999999999</v>
      </c>
      <c r="G176" s="22">
        <v>2780.8</v>
      </c>
      <c r="H176" s="22">
        <f t="shared" si="123"/>
        <v>0</v>
      </c>
      <c r="I176" s="22">
        <f t="shared" si="123"/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f t="shared" si="97"/>
        <v>0</v>
      </c>
      <c r="O176" s="22">
        <f t="shared" si="98"/>
        <v>0</v>
      </c>
      <c r="P176" s="22">
        <f t="shared" si="99"/>
        <v>0</v>
      </c>
      <c r="Q176" s="31"/>
      <c r="R176" s="3"/>
    </row>
    <row r="177" spans="1:18" x14ac:dyDescent="0.25">
      <c r="A177" s="20"/>
      <c r="B177" s="21" t="s">
        <v>14</v>
      </c>
      <c r="C177" s="36">
        <f t="shared" si="119"/>
        <v>433.5102</v>
      </c>
      <c r="D177" s="22">
        <f t="shared" ref="D177:E177" si="124">D205+D209</f>
        <v>0</v>
      </c>
      <c r="E177" s="22">
        <f t="shared" si="124"/>
        <v>0</v>
      </c>
      <c r="F177" s="22">
        <v>7.1192000000000002</v>
      </c>
      <c r="G177" s="22">
        <v>146.39099999999999</v>
      </c>
      <c r="H177" s="22">
        <f t="shared" ref="H177" si="125">H205+H209</f>
        <v>0</v>
      </c>
      <c r="I177" s="22">
        <v>280</v>
      </c>
      <c r="J177" s="22">
        <v>0</v>
      </c>
      <c r="K177" s="22">
        <v>0</v>
      </c>
      <c r="L177" s="22">
        <v>0</v>
      </c>
      <c r="M177" s="22">
        <v>0</v>
      </c>
      <c r="N177" s="22">
        <f t="shared" si="97"/>
        <v>0</v>
      </c>
      <c r="O177" s="22">
        <f t="shared" si="98"/>
        <v>0</v>
      </c>
      <c r="P177" s="22">
        <f t="shared" si="99"/>
        <v>0</v>
      </c>
      <c r="Q177" s="31"/>
      <c r="R177" s="3"/>
    </row>
    <row r="178" spans="1:18" x14ac:dyDescent="0.25">
      <c r="A178" s="20"/>
      <c r="B178" s="21" t="s">
        <v>15</v>
      </c>
      <c r="C178" s="36">
        <f t="shared" si="119"/>
        <v>0</v>
      </c>
      <c r="D178" s="22">
        <f t="shared" ref="D178:I178" si="126">D206+D210</f>
        <v>0</v>
      </c>
      <c r="E178" s="22">
        <f t="shared" si="126"/>
        <v>0</v>
      </c>
      <c r="F178" s="22">
        <f t="shared" si="126"/>
        <v>0</v>
      </c>
      <c r="G178" s="22">
        <f t="shared" si="126"/>
        <v>0</v>
      </c>
      <c r="H178" s="22">
        <f t="shared" si="126"/>
        <v>0</v>
      </c>
      <c r="I178" s="22">
        <f t="shared" si="126"/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f t="shared" si="97"/>
        <v>0</v>
      </c>
      <c r="O178" s="22">
        <f t="shared" si="98"/>
        <v>0</v>
      </c>
      <c r="P178" s="22">
        <f t="shared" si="99"/>
        <v>0</v>
      </c>
      <c r="Q178" s="31"/>
      <c r="R178" s="3"/>
    </row>
    <row r="179" spans="1:18" s="16" customFormat="1" ht="60" x14ac:dyDescent="0.25">
      <c r="A179" s="17" t="s">
        <v>102</v>
      </c>
      <c r="B179" s="18" t="s">
        <v>60</v>
      </c>
      <c r="C179" s="24">
        <f t="shared" si="119"/>
        <v>773.22850000000005</v>
      </c>
      <c r="D179" s="19">
        <f t="shared" ref="D179:J179" si="127">SUM(D180:D182)</f>
        <v>0</v>
      </c>
      <c r="E179" s="19">
        <f t="shared" si="127"/>
        <v>0</v>
      </c>
      <c r="F179" s="19">
        <f t="shared" si="127"/>
        <v>0</v>
      </c>
      <c r="G179" s="19">
        <f t="shared" si="127"/>
        <v>673.22850000000005</v>
      </c>
      <c r="H179" s="19">
        <f t="shared" si="127"/>
        <v>100</v>
      </c>
      <c r="I179" s="19">
        <f t="shared" si="127"/>
        <v>0</v>
      </c>
      <c r="J179" s="19">
        <f t="shared" si="127"/>
        <v>0</v>
      </c>
      <c r="K179" s="19">
        <f t="shared" ref="K179:M179" si="128">SUM(K180:K182)</f>
        <v>0</v>
      </c>
      <c r="L179" s="19">
        <f t="shared" si="128"/>
        <v>0</v>
      </c>
      <c r="M179" s="19">
        <f t="shared" si="128"/>
        <v>0</v>
      </c>
      <c r="N179" s="19">
        <f t="shared" si="97"/>
        <v>0</v>
      </c>
      <c r="O179" s="19">
        <f t="shared" si="98"/>
        <v>0</v>
      </c>
      <c r="P179" s="19">
        <f t="shared" si="99"/>
        <v>0</v>
      </c>
      <c r="Q179" s="31">
        <v>17</v>
      </c>
      <c r="R179" s="3"/>
    </row>
    <row r="180" spans="1:18" x14ac:dyDescent="0.25">
      <c r="A180" s="20"/>
      <c r="B180" s="21" t="s">
        <v>57</v>
      </c>
      <c r="C180" s="36">
        <f t="shared" si="119"/>
        <v>0</v>
      </c>
      <c r="D180" s="22">
        <f t="shared" ref="D180:E180" si="129">D208+D212</f>
        <v>0</v>
      </c>
      <c r="E180" s="22">
        <f t="shared" si="129"/>
        <v>0</v>
      </c>
      <c r="F180" s="22">
        <v>0</v>
      </c>
      <c r="G180" s="22"/>
      <c r="H180" s="22">
        <f t="shared" ref="H180:J180" si="130">H208+H212</f>
        <v>0</v>
      </c>
      <c r="I180" s="22">
        <f t="shared" si="130"/>
        <v>0</v>
      </c>
      <c r="J180" s="22">
        <f t="shared" si="130"/>
        <v>0</v>
      </c>
      <c r="K180" s="22">
        <f t="shared" ref="K180:M180" si="131">K208+K212</f>
        <v>0</v>
      </c>
      <c r="L180" s="22">
        <f t="shared" si="131"/>
        <v>0</v>
      </c>
      <c r="M180" s="22">
        <f t="shared" si="131"/>
        <v>0</v>
      </c>
      <c r="N180" s="22">
        <f t="shared" si="97"/>
        <v>0</v>
      </c>
      <c r="O180" s="22">
        <f t="shared" si="98"/>
        <v>0</v>
      </c>
      <c r="P180" s="22">
        <f t="shared" si="99"/>
        <v>0</v>
      </c>
      <c r="Q180" s="31"/>
      <c r="R180" s="3"/>
    </row>
    <row r="181" spans="1:18" x14ac:dyDescent="0.25">
      <c r="A181" s="20"/>
      <c r="B181" s="21" t="s">
        <v>14</v>
      </c>
      <c r="C181" s="36">
        <f t="shared" si="119"/>
        <v>773.22850000000005</v>
      </c>
      <c r="D181" s="22">
        <f t="shared" ref="D181:E181" si="132">D209+D213</f>
        <v>0</v>
      </c>
      <c r="E181" s="22">
        <f t="shared" si="132"/>
        <v>0</v>
      </c>
      <c r="F181" s="22">
        <v>0</v>
      </c>
      <c r="G181" s="22">
        <v>673.22850000000005</v>
      </c>
      <c r="H181" s="22">
        <v>100</v>
      </c>
      <c r="I181" s="22">
        <f t="shared" ref="I181:J181" si="133">I209+I213</f>
        <v>0</v>
      </c>
      <c r="J181" s="22">
        <f t="shared" si="133"/>
        <v>0</v>
      </c>
      <c r="K181" s="22">
        <f t="shared" ref="K181:M181" si="134">K209+K213</f>
        <v>0</v>
      </c>
      <c r="L181" s="22">
        <f t="shared" si="134"/>
        <v>0</v>
      </c>
      <c r="M181" s="22">
        <f t="shared" si="134"/>
        <v>0</v>
      </c>
      <c r="N181" s="22">
        <f t="shared" si="97"/>
        <v>0</v>
      </c>
      <c r="O181" s="22">
        <f t="shared" si="98"/>
        <v>0</v>
      </c>
      <c r="P181" s="22">
        <f t="shared" si="99"/>
        <v>0</v>
      </c>
      <c r="Q181" s="31"/>
      <c r="R181" s="3"/>
    </row>
    <row r="182" spans="1:18" x14ac:dyDescent="0.25">
      <c r="A182" s="25"/>
      <c r="B182" s="7" t="s">
        <v>15</v>
      </c>
      <c r="C182" s="8">
        <f t="shared" si="119"/>
        <v>0</v>
      </c>
      <c r="D182" s="2">
        <f t="shared" ref="D182:J182" si="135">D210+D214</f>
        <v>0</v>
      </c>
      <c r="E182" s="2">
        <f t="shared" si="135"/>
        <v>0</v>
      </c>
      <c r="F182" s="2">
        <f t="shared" si="135"/>
        <v>0</v>
      </c>
      <c r="G182" s="2">
        <f t="shared" si="135"/>
        <v>0</v>
      </c>
      <c r="H182" s="2">
        <f t="shared" si="135"/>
        <v>0</v>
      </c>
      <c r="I182" s="2">
        <f t="shared" si="135"/>
        <v>0</v>
      </c>
      <c r="J182" s="2">
        <f t="shared" si="135"/>
        <v>0</v>
      </c>
      <c r="K182" s="2">
        <f t="shared" ref="K182:M182" si="136">K210+K214</f>
        <v>0</v>
      </c>
      <c r="L182" s="2">
        <f t="shared" si="136"/>
        <v>0</v>
      </c>
      <c r="M182" s="2">
        <f t="shared" si="136"/>
        <v>0</v>
      </c>
      <c r="N182" s="2">
        <f t="shared" si="97"/>
        <v>0</v>
      </c>
      <c r="O182" s="2">
        <f t="shared" si="98"/>
        <v>0</v>
      </c>
      <c r="P182" s="2">
        <f t="shared" si="99"/>
        <v>0</v>
      </c>
      <c r="Q182" s="31"/>
      <c r="R182" s="3"/>
    </row>
    <row r="183" spans="1:18" ht="60" x14ac:dyDescent="0.25">
      <c r="A183" s="17" t="s">
        <v>103</v>
      </c>
      <c r="B183" s="18" t="s">
        <v>83</v>
      </c>
      <c r="C183" s="24">
        <f t="shared" ref="C183:C186" si="137">SUM(D183:J183)</f>
        <v>6654.6330600000001</v>
      </c>
      <c r="D183" s="19">
        <f t="shared" ref="D183:J183" si="138">SUM(D184:D186)</f>
        <v>0</v>
      </c>
      <c r="E183" s="19">
        <f t="shared" si="138"/>
        <v>0</v>
      </c>
      <c r="F183" s="19">
        <f t="shared" si="138"/>
        <v>0</v>
      </c>
      <c r="G183" s="19">
        <f t="shared" si="138"/>
        <v>0</v>
      </c>
      <c r="H183" s="19">
        <f t="shared" si="138"/>
        <v>0</v>
      </c>
      <c r="I183" s="19">
        <f t="shared" si="138"/>
        <v>0</v>
      </c>
      <c r="J183" s="24">
        <f t="shared" si="138"/>
        <v>6654.6330600000001</v>
      </c>
      <c r="K183" s="19">
        <f t="shared" ref="K183:M183" si="139">SUM(K184:K186)</f>
        <v>0</v>
      </c>
      <c r="L183" s="19">
        <f t="shared" si="139"/>
        <v>0</v>
      </c>
      <c r="M183" s="19">
        <f t="shared" si="139"/>
        <v>0</v>
      </c>
      <c r="N183" s="19">
        <f t="shared" ref="N183:N186" si="140">M183</f>
        <v>0</v>
      </c>
      <c r="O183" s="19">
        <f t="shared" ref="O183:O186" si="141">M183</f>
        <v>0</v>
      </c>
      <c r="P183" s="19">
        <f t="shared" ref="P183:P186" si="142">M183</f>
        <v>0</v>
      </c>
      <c r="Q183" s="31">
        <v>1.2</v>
      </c>
      <c r="R183" s="3"/>
    </row>
    <row r="184" spans="1:18" x14ac:dyDescent="0.25">
      <c r="A184" s="20"/>
      <c r="B184" s="21" t="s">
        <v>57</v>
      </c>
      <c r="C184" s="36">
        <f t="shared" si="137"/>
        <v>0</v>
      </c>
      <c r="D184" s="22">
        <f t="shared" ref="D184:E184" si="143">D212+D216</f>
        <v>0</v>
      </c>
      <c r="E184" s="22">
        <f t="shared" si="143"/>
        <v>0</v>
      </c>
      <c r="F184" s="22">
        <v>0</v>
      </c>
      <c r="G184" s="22"/>
      <c r="H184" s="22">
        <f t="shared" ref="H184:M184" si="144">H212+H216</f>
        <v>0</v>
      </c>
      <c r="I184" s="22">
        <f t="shared" si="144"/>
        <v>0</v>
      </c>
      <c r="J184" s="36">
        <f t="shared" si="144"/>
        <v>0</v>
      </c>
      <c r="K184" s="22">
        <f t="shared" si="144"/>
        <v>0</v>
      </c>
      <c r="L184" s="22">
        <f t="shared" si="144"/>
        <v>0</v>
      </c>
      <c r="M184" s="22">
        <f t="shared" si="144"/>
        <v>0</v>
      </c>
      <c r="N184" s="22">
        <f t="shared" si="140"/>
        <v>0</v>
      </c>
      <c r="O184" s="22">
        <f t="shared" si="141"/>
        <v>0</v>
      </c>
      <c r="P184" s="22">
        <f t="shared" si="142"/>
        <v>0</v>
      </c>
      <c r="Q184" s="31"/>
      <c r="R184" s="3"/>
    </row>
    <row r="185" spans="1:18" x14ac:dyDescent="0.25">
      <c r="A185" s="20"/>
      <c r="B185" s="21" t="s">
        <v>14</v>
      </c>
      <c r="C185" s="36">
        <f t="shared" si="137"/>
        <v>6654.6330600000001</v>
      </c>
      <c r="D185" s="22">
        <f t="shared" ref="D185:E185" si="145">D213+D217</f>
        <v>0</v>
      </c>
      <c r="E185" s="22">
        <f t="shared" si="145"/>
        <v>0</v>
      </c>
      <c r="F185" s="22">
        <v>0</v>
      </c>
      <c r="G185" s="22">
        <v>0</v>
      </c>
      <c r="H185" s="22">
        <v>0</v>
      </c>
      <c r="I185" s="22">
        <f t="shared" ref="I185:M185" si="146">I213+I217</f>
        <v>0</v>
      </c>
      <c r="J185" s="36">
        <f>J189+J193</f>
        <v>6654.6330600000001</v>
      </c>
      <c r="K185" s="22">
        <f t="shared" si="146"/>
        <v>0</v>
      </c>
      <c r="L185" s="22">
        <f t="shared" si="146"/>
        <v>0</v>
      </c>
      <c r="M185" s="22">
        <f t="shared" si="146"/>
        <v>0</v>
      </c>
      <c r="N185" s="22">
        <f t="shared" si="140"/>
        <v>0</v>
      </c>
      <c r="O185" s="22">
        <f t="shared" si="141"/>
        <v>0</v>
      </c>
      <c r="P185" s="22">
        <f t="shared" si="142"/>
        <v>0</v>
      </c>
      <c r="Q185" s="31"/>
      <c r="R185" s="3"/>
    </row>
    <row r="186" spans="1:18" x14ac:dyDescent="0.25">
      <c r="A186" s="40"/>
      <c r="B186" s="7" t="s">
        <v>15</v>
      </c>
      <c r="C186" s="8">
        <f t="shared" si="137"/>
        <v>0</v>
      </c>
      <c r="D186" s="2">
        <f t="shared" ref="D186:M186" si="147">D214+D218</f>
        <v>0</v>
      </c>
      <c r="E186" s="2">
        <f t="shared" si="147"/>
        <v>0</v>
      </c>
      <c r="F186" s="2">
        <f t="shared" si="147"/>
        <v>0</v>
      </c>
      <c r="G186" s="2">
        <f t="shared" si="147"/>
        <v>0</v>
      </c>
      <c r="H186" s="2">
        <f t="shared" si="147"/>
        <v>0</v>
      </c>
      <c r="I186" s="2">
        <f t="shared" si="147"/>
        <v>0</v>
      </c>
      <c r="J186" s="8">
        <f t="shared" si="147"/>
        <v>0</v>
      </c>
      <c r="K186" s="2">
        <f t="shared" si="147"/>
        <v>0</v>
      </c>
      <c r="L186" s="2">
        <f t="shared" si="147"/>
        <v>0</v>
      </c>
      <c r="M186" s="2">
        <f t="shared" si="147"/>
        <v>0</v>
      </c>
      <c r="N186" s="2">
        <f t="shared" si="140"/>
        <v>0</v>
      </c>
      <c r="O186" s="2">
        <f t="shared" si="141"/>
        <v>0</v>
      </c>
      <c r="P186" s="2">
        <f t="shared" si="142"/>
        <v>0</v>
      </c>
      <c r="Q186" s="31"/>
      <c r="R186" s="3"/>
    </row>
    <row r="187" spans="1:18" ht="45" x14ac:dyDescent="0.25">
      <c r="A187" s="44">
        <v>1</v>
      </c>
      <c r="B187" s="21" t="s">
        <v>84</v>
      </c>
      <c r="C187" s="24">
        <f t="shared" ref="C187:C198" si="148">SUM(D187:J187)</f>
        <v>5137.8168999999998</v>
      </c>
      <c r="D187" s="19">
        <f t="shared" ref="D187:J187" si="149">SUM(D188:D190)</f>
        <v>0</v>
      </c>
      <c r="E187" s="19">
        <f t="shared" si="149"/>
        <v>0</v>
      </c>
      <c r="F187" s="19">
        <f t="shared" si="149"/>
        <v>0</v>
      </c>
      <c r="G187" s="19">
        <f t="shared" si="149"/>
        <v>0</v>
      </c>
      <c r="H187" s="19">
        <f t="shared" si="149"/>
        <v>0</v>
      </c>
      <c r="I187" s="19">
        <f t="shared" si="149"/>
        <v>0</v>
      </c>
      <c r="J187" s="24">
        <f t="shared" si="149"/>
        <v>5137.8168999999998</v>
      </c>
      <c r="K187" s="19">
        <f t="shared" ref="K187:M187" si="150">SUM(K188:K190)</f>
        <v>0</v>
      </c>
      <c r="L187" s="19">
        <f t="shared" si="150"/>
        <v>0</v>
      </c>
      <c r="M187" s="19">
        <f t="shared" si="150"/>
        <v>0</v>
      </c>
      <c r="N187" s="19">
        <f t="shared" ref="N187:N198" si="151">M187</f>
        <v>0</v>
      </c>
      <c r="O187" s="19">
        <f t="shared" ref="O187:O198" si="152">M187</f>
        <v>0</v>
      </c>
      <c r="P187" s="19">
        <f t="shared" ref="P187:P198" si="153">M187</f>
        <v>0</v>
      </c>
      <c r="Q187" s="31"/>
      <c r="R187" s="3"/>
    </row>
    <row r="188" spans="1:18" x14ac:dyDescent="0.25">
      <c r="A188" s="20"/>
      <c r="B188" s="21" t="s">
        <v>57</v>
      </c>
      <c r="C188" s="36">
        <f t="shared" si="148"/>
        <v>0</v>
      </c>
      <c r="D188" s="22">
        <f t="shared" ref="D188:E188" si="154">D216+D220</f>
        <v>0</v>
      </c>
      <c r="E188" s="22">
        <f t="shared" si="154"/>
        <v>0</v>
      </c>
      <c r="F188" s="22">
        <v>0</v>
      </c>
      <c r="G188" s="22"/>
      <c r="H188" s="22">
        <f t="shared" ref="H188:M188" si="155">H216+H220</f>
        <v>0</v>
      </c>
      <c r="I188" s="22">
        <f t="shared" si="155"/>
        <v>0</v>
      </c>
      <c r="J188" s="36">
        <f t="shared" si="155"/>
        <v>0</v>
      </c>
      <c r="K188" s="22">
        <f t="shared" si="155"/>
        <v>0</v>
      </c>
      <c r="L188" s="22">
        <f t="shared" si="155"/>
        <v>0</v>
      </c>
      <c r="M188" s="22">
        <f t="shared" si="155"/>
        <v>0</v>
      </c>
      <c r="N188" s="22">
        <f t="shared" si="151"/>
        <v>0</v>
      </c>
      <c r="O188" s="22">
        <f t="shared" si="152"/>
        <v>0</v>
      </c>
      <c r="P188" s="22">
        <f t="shared" si="153"/>
        <v>0</v>
      </c>
      <c r="Q188" s="31"/>
      <c r="R188" s="3"/>
    </row>
    <row r="189" spans="1:18" x14ac:dyDescent="0.25">
      <c r="A189" s="20"/>
      <c r="B189" s="21" t="s">
        <v>14</v>
      </c>
      <c r="C189" s="36">
        <f t="shared" si="148"/>
        <v>5137.8168999999998</v>
      </c>
      <c r="D189" s="22">
        <f t="shared" ref="D189:E189" si="156">D217+D221</f>
        <v>0</v>
      </c>
      <c r="E189" s="22">
        <f t="shared" si="156"/>
        <v>0</v>
      </c>
      <c r="F189" s="22">
        <v>0</v>
      </c>
      <c r="G189" s="22">
        <v>0</v>
      </c>
      <c r="H189" s="22">
        <v>0</v>
      </c>
      <c r="I189" s="22">
        <f t="shared" ref="I189:M189" si="157">I217+I221</f>
        <v>0</v>
      </c>
      <c r="J189" s="36">
        <v>5137.8168999999998</v>
      </c>
      <c r="K189" s="22">
        <f t="shared" si="157"/>
        <v>0</v>
      </c>
      <c r="L189" s="22">
        <f t="shared" si="157"/>
        <v>0</v>
      </c>
      <c r="M189" s="22">
        <f t="shared" si="157"/>
        <v>0</v>
      </c>
      <c r="N189" s="22">
        <f t="shared" si="151"/>
        <v>0</v>
      </c>
      <c r="O189" s="22">
        <f t="shared" si="152"/>
        <v>0</v>
      </c>
      <c r="P189" s="22">
        <f t="shared" si="153"/>
        <v>0</v>
      </c>
      <c r="Q189" s="31"/>
      <c r="R189" s="3"/>
    </row>
    <row r="190" spans="1:18" x14ac:dyDescent="0.25">
      <c r="A190" s="40"/>
      <c r="B190" s="7" t="s">
        <v>15</v>
      </c>
      <c r="C190" s="8">
        <f t="shared" si="148"/>
        <v>0</v>
      </c>
      <c r="D190" s="2">
        <f t="shared" ref="D190:M190" si="158">D218+D222</f>
        <v>0</v>
      </c>
      <c r="E190" s="2">
        <f t="shared" si="158"/>
        <v>0</v>
      </c>
      <c r="F190" s="2">
        <f t="shared" si="158"/>
        <v>0</v>
      </c>
      <c r="G190" s="2">
        <f t="shared" si="158"/>
        <v>0</v>
      </c>
      <c r="H190" s="2">
        <f t="shared" si="158"/>
        <v>0</v>
      </c>
      <c r="I190" s="2">
        <f t="shared" si="158"/>
        <v>0</v>
      </c>
      <c r="J190" s="2">
        <f t="shared" si="158"/>
        <v>0</v>
      </c>
      <c r="K190" s="2">
        <f t="shared" si="158"/>
        <v>0</v>
      </c>
      <c r="L190" s="2">
        <f t="shared" si="158"/>
        <v>0</v>
      </c>
      <c r="M190" s="2">
        <f t="shared" si="158"/>
        <v>0</v>
      </c>
      <c r="N190" s="2">
        <f t="shared" si="151"/>
        <v>0</v>
      </c>
      <c r="O190" s="2">
        <f t="shared" si="152"/>
        <v>0</v>
      </c>
      <c r="P190" s="2">
        <f t="shared" si="153"/>
        <v>0</v>
      </c>
      <c r="Q190" s="31"/>
      <c r="R190" s="3"/>
    </row>
    <row r="191" spans="1:18" ht="60" x14ac:dyDescent="0.25">
      <c r="A191" s="44">
        <v>2</v>
      </c>
      <c r="B191" s="21" t="s">
        <v>85</v>
      </c>
      <c r="C191" s="24">
        <f t="shared" si="148"/>
        <v>1616.8161600000001</v>
      </c>
      <c r="D191" s="19">
        <f t="shared" ref="D191:J191" si="159">SUM(D192:D194)</f>
        <v>0</v>
      </c>
      <c r="E191" s="19">
        <f t="shared" si="159"/>
        <v>0</v>
      </c>
      <c r="F191" s="19">
        <f t="shared" si="159"/>
        <v>0</v>
      </c>
      <c r="G191" s="19">
        <f t="shared" si="159"/>
        <v>0</v>
      </c>
      <c r="H191" s="19">
        <f t="shared" si="159"/>
        <v>100</v>
      </c>
      <c r="I191" s="19">
        <f t="shared" si="159"/>
        <v>0</v>
      </c>
      <c r="J191" s="24">
        <f t="shared" si="159"/>
        <v>1516.8161600000001</v>
      </c>
      <c r="K191" s="19">
        <f t="shared" ref="K191:M191" si="160">SUM(K192:K194)</f>
        <v>0</v>
      </c>
      <c r="L191" s="19">
        <f t="shared" si="160"/>
        <v>0</v>
      </c>
      <c r="M191" s="19">
        <f t="shared" si="160"/>
        <v>0</v>
      </c>
      <c r="N191" s="19">
        <f t="shared" si="151"/>
        <v>0</v>
      </c>
      <c r="O191" s="19">
        <f t="shared" si="152"/>
        <v>0</v>
      </c>
      <c r="P191" s="19">
        <f t="shared" si="153"/>
        <v>0</v>
      </c>
      <c r="Q191" s="31"/>
      <c r="R191" s="3"/>
    </row>
    <row r="192" spans="1:18" x14ac:dyDescent="0.25">
      <c r="A192" s="20"/>
      <c r="B192" s="21" t="s">
        <v>57</v>
      </c>
      <c r="C192" s="36">
        <f t="shared" si="148"/>
        <v>0</v>
      </c>
      <c r="D192" s="22">
        <f t="shared" ref="D192:E192" si="161">D220+D224</f>
        <v>0</v>
      </c>
      <c r="E192" s="22">
        <f t="shared" si="161"/>
        <v>0</v>
      </c>
      <c r="F192" s="22">
        <v>0</v>
      </c>
      <c r="G192" s="22"/>
      <c r="H192" s="22">
        <f t="shared" ref="H192:M192" si="162">H220+H224</f>
        <v>0</v>
      </c>
      <c r="I192" s="22">
        <f t="shared" si="162"/>
        <v>0</v>
      </c>
      <c r="J192" s="36">
        <f t="shared" si="162"/>
        <v>0</v>
      </c>
      <c r="K192" s="22">
        <f t="shared" si="162"/>
        <v>0</v>
      </c>
      <c r="L192" s="22">
        <f t="shared" si="162"/>
        <v>0</v>
      </c>
      <c r="M192" s="22">
        <f t="shared" si="162"/>
        <v>0</v>
      </c>
      <c r="N192" s="22">
        <f t="shared" si="151"/>
        <v>0</v>
      </c>
      <c r="O192" s="22">
        <f t="shared" si="152"/>
        <v>0</v>
      </c>
      <c r="P192" s="22">
        <f t="shared" si="153"/>
        <v>0</v>
      </c>
      <c r="Q192" s="31"/>
      <c r="R192" s="3"/>
    </row>
    <row r="193" spans="1:18" x14ac:dyDescent="0.25">
      <c r="A193" s="20"/>
      <c r="B193" s="21" t="s">
        <v>14</v>
      </c>
      <c r="C193" s="36">
        <f t="shared" si="148"/>
        <v>1616.8161600000001</v>
      </c>
      <c r="D193" s="22">
        <f t="shared" ref="D193:E193" si="163">D221+D225</f>
        <v>0</v>
      </c>
      <c r="E193" s="22">
        <f t="shared" si="163"/>
        <v>0</v>
      </c>
      <c r="F193" s="22">
        <v>0</v>
      </c>
      <c r="G193" s="22">
        <v>0</v>
      </c>
      <c r="H193" s="22">
        <v>100</v>
      </c>
      <c r="I193" s="22">
        <f t="shared" ref="I193:M193" si="164">I221+I225</f>
        <v>0</v>
      </c>
      <c r="J193" s="36">
        <v>1516.8161600000001</v>
      </c>
      <c r="K193" s="22">
        <f t="shared" si="164"/>
        <v>0</v>
      </c>
      <c r="L193" s="22">
        <f t="shared" si="164"/>
        <v>0</v>
      </c>
      <c r="M193" s="22">
        <f t="shared" si="164"/>
        <v>0</v>
      </c>
      <c r="N193" s="22">
        <f t="shared" si="151"/>
        <v>0</v>
      </c>
      <c r="O193" s="22">
        <f t="shared" si="152"/>
        <v>0</v>
      </c>
      <c r="P193" s="22">
        <f t="shared" si="153"/>
        <v>0</v>
      </c>
      <c r="Q193" s="31"/>
      <c r="R193" s="3"/>
    </row>
    <row r="194" spans="1:18" x14ac:dyDescent="0.25">
      <c r="A194" s="40"/>
      <c r="B194" s="7" t="s">
        <v>15</v>
      </c>
      <c r="C194" s="8">
        <f t="shared" si="148"/>
        <v>0</v>
      </c>
      <c r="D194" s="2">
        <f t="shared" ref="D194:M194" si="165">D222+D226</f>
        <v>0</v>
      </c>
      <c r="E194" s="2">
        <f t="shared" si="165"/>
        <v>0</v>
      </c>
      <c r="F194" s="2">
        <f t="shared" si="165"/>
        <v>0</v>
      </c>
      <c r="G194" s="2">
        <f t="shared" si="165"/>
        <v>0</v>
      </c>
      <c r="H194" s="2">
        <f t="shared" si="165"/>
        <v>0</v>
      </c>
      <c r="I194" s="2">
        <f t="shared" si="165"/>
        <v>0</v>
      </c>
      <c r="J194" s="8">
        <f t="shared" si="165"/>
        <v>0</v>
      </c>
      <c r="K194" s="2">
        <f t="shared" si="165"/>
        <v>0</v>
      </c>
      <c r="L194" s="2">
        <f t="shared" si="165"/>
        <v>0</v>
      </c>
      <c r="M194" s="2">
        <f t="shared" si="165"/>
        <v>0</v>
      </c>
      <c r="N194" s="2">
        <f t="shared" si="151"/>
        <v>0</v>
      </c>
      <c r="O194" s="2">
        <f t="shared" si="152"/>
        <v>0</v>
      </c>
      <c r="P194" s="2">
        <f t="shared" si="153"/>
        <v>0</v>
      </c>
      <c r="Q194" s="31"/>
      <c r="R194" s="3"/>
    </row>
    <row r="195" spans="1:18" ht="75" x14ac:dyDescent="0.25">
      <c r="A195" s="17" t="s">
        <v>104</v>
      </c>
      <c r="B195" s="18" t="s">
        <v>96</v>
      </c>
      <c r="C195" s="24">
        <f>SUM(D195:P195)</f>
        <v>0</v>
      </c>
      <c r="D195" s="19">
        <f t="shared" ref="D195:M195" si="166">SUM(D196:D198)</f>
        <v>0</v>
      </c>
      <c r="E195" s="19">
        <f t="shared" si="166"/>
        <v>0</v>
      </c>
      <c r="F195" s="19">
        <f t="shared" si="166"/>
        <v>0</v>
      </c>
      <c r="G195" s="19">
        <f t="shared" si="166"/>
        <v>0</v>
      </c>
      <c r="H195" s="19">
        <f t="shared" si="166"/>
        <v>0</v>
      </c>
      <c r="I195" s="19">
        <f t="shared" si="166"/>
        <v>0</v>
      </c>
      <c r="J195" s="24">
        <f t="shared" si="166"/>
        <v>0</v>
      </c>
      <c r="K195" s="19">
        <f t="shared" si="166"/>
        <v>0</v>
      </c>
      <c r="L195" s="19">
        <f t="shared" si="166"/>
        <v>0</v>
      </c>
      <c r="M195" s="19">
        <f t="shared" si="166"/>
        <v>0</v>
      </c>
      <c r="N195" s="19">
        <f t="shared" si="151"/>
        <v>0</v>
      </c>
      <c r="O195" s="19">
        <f t="shared" si="152"/>
        <v>0</v>
      </c>
      <c r="P195" s="19">
        <f t="shared" si="153"/>
        <v>0</v>
      </c>
      <c r="Q195" s="31">
        <v>1.2</v>
      </c>
      <c r="R195" s="3"/>
    </row>
    <row r="196" spans="1:18" x14ac:dyDescent="0.25">
      <c r="A196" s="20"/>
      <c r="B196" s="21" t="s">
        <v>57</v>
      </c>
      <c r="C196" s="36">
        <f t="shared" si="148"/>
        <v>0</v>
      </c>
      <c r="D196" s="22">
        <f t="shared" ref="D196:E196" si="167">D224+D228</f>
        <v>0</v>
      </c>
      <c r="E196" s="22">
        <f t="shared" si="167"/>
        <v>0</v>
      </c>
      <c r="F196" s="22">
        <v>0</v>
      </c>
      <c r="G196" s="22"/>
      <c r="H196" s="22">
        <f t="shared" ref="H196:M196" si="168">H224+H228</f>
        <v>0</v>
      </c>
      <c r="I196" s="22">
        <f t="shared" si="168"/>
        <v>0</v>
      </c>
      <c r="J196" s="36">
        <f t="shared" si="168"/>
        <v>0</v>
      </c>
      <c r="K196" s="22">
        <f t="shared" si="168"/>
        <v>0</v>
      </c>
      <c r="L196" s="22">
        <f t="shared" si="168"/>
        <v>0</v>
      </c>
      <c r="M196" s="22">
        <f t="shared" si="168"/>
        <v>0</v>
      </c>
      <c r="N196" s="22">
        <f t="shared" si="151"/>
        <v>0</v>
      </c>
      <c r="O196" s="22">
        <f t="shared" si="152"/>
        <v>0</v>
      </c>
      <c r="P196" s="22">
        <f t="shared" si="153"/>
        <v>0</v>
      </c>
      <c r="Q196" s="31"/>
      <c r="R196" s="3"/>
    </row>
    <row r="197" spans="1:18" x14ac:dyDescent="0.25">
      <c r="A197" s="20"/>
      <c r="B197" s="21" t="s">
        <v>14</v>
      </c>
      <c r="C197" s="36">
        <f>SUM(D197:P197)</f>
        <v>0</v>
      </c>
      <c r="D197" s="22">
        <f t="shared" ref="D197:E197" si="169">D225+D229</f>
        <v>0</v>
      </c>
      <c r="E197" s="22">
        <f t="shared" si="169"/>
        <v>0</v>
      </c>
      <c r="F197" s="22">
        <v>0</v>
      </c>
      <c r="G197" s="22">
        <v>0</v>
      </c>
      <c r="H197" s="22">
        <v>0</v>
      </c>
      <c r="I197" s="22">
        <f t="shared" ref="I197" si="170">I225+I229</f>
        <v>0</v>
      </c>
      <c r="J197" s="36">
        <v>0</v>
      </c>
      <c r="K197" s="22">
        <f>K225+K229</f>
        <v>0</v>
      </c>
      <c r="L197" s="22">
        <v>0</v>
      </c>
      <c r="M197" s="22">
        <f>M225+M229</f>
        <v>0</v>
      </c>
      <c r="N197" s="22">
        <f t="shared" si="151"/>
        <v>0</v>
      </c>
      <c r="O197" s="22">
        <f t="shared" si="152"/>
        <v>0</v>
      </c>
      <c r="P197" s="22">
        <f t="shared" si="153"/>
        <v>0</v>
      </c>
      <c r="Q197" s="31"/>
      <c r="R197" s="3"/>
    </row>
    <row r="198" spans="1:18" x14ac:dyDescent="0.25">
      <c r="A198" s="46"/>
      <c r="B198" s="7" t="s">
        <v>15</v>
      </c>
      <c r="C198" s="8">
        <f t="shared" si="148"/>
        <v>0</v>
      </c>
      <c r="D198" s="2">
        <f t="shared" ref="D198:M198" si="171">D226+D230</f>
        <v>0</v>
      </c>
      <c r="E198" s="2">
        <f t="shared" si="171"/>
        <v>0</v>
      </c>
      <c r="F198" s="2">
        <f t="shared" si="171"/>
        <v>0</v>
      </c>
      <c r="G198" s="2">
        <f t="shared" si="171"/>
        <v>0</v>
      </c>
      <c r="H198" s="2">
        <f t="shared" si="171"/>
        <v>0</v>
      </c>
      <c r="I198" s="2">
        <f t="shared" si="171"/>
        <v>0</v>
      </c>
      <c r="J198" s="8">
        <f t="shared" si="171"/>
        <v>0</v>
      </c>
      <c r="K198" s="2">
        <f t="shared" si="171"/>
        <v>0</v>
      </c>
      <c r="L198" s="2">
        <f t="shared" si="171"/>
        <v>0</v>
      </c>
      <c r="M198" s="2">
        <f t="shared" si="171"/>
        <v>0</v>
      </c>
      <c r="N198" s="2">
        <f t="shared" si="151"/>
        <v>0</v>
      </c>
      <c r="O198" s="2">
        <f t="shared" si="152"/>
        <v>0</v>
      </c>
      <c r="P198" s="2">
        <f t="shared" si="153"/>
        <v>0</v>
      </c>
      <c r="Q198" s="31"/>
      <c r="R198" s="3"/>
    </row>
    <row r="199" spans="1:18" x14ac:dyDescent="0.25">
      <c r="A199" s="4"/>
      <c r="B199" s="41"/>
      <c r="C199" s="42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3"/>
    </row>
    <row r="200" spans="1:18" hidden="1" x14ac:dyDescent="0.25">
      <c r="A200" s="4"/>
      <c r="B200" s="5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27"/>
    </row>
    <row r="201" spans="1:18" hidden="1" x14ac:dyDescent="0.25">
      <c r="A201" s="4"/>
      <c r="B201" s="5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27"/>
    </row>
    <row r="202" spans="1:18" ht="56.25" customHeight="1" x14ac:dyDescent="0.25">
      <c r="A202" s="49" t="s">
        <v>65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</row>
    <row r="203" spans="1:18" x14ac:dyDescent="0.25">
      <c r="G203" s="3"/>
    </row>
    <row r="204" spans="1:18" x14ac:dyDescent="0.25">
      <c r="G204" s="1"/>
    </row>
    <row r="205" spans="1:18" x14ac:dyDescent="0.25">
      <c r="G205" s="3"/>
    </row>
  </sheetData>
  <mergeCells count="7">
    <mergeCell ref="A202:Q202"/>
    <mergeCell ref="B4:B6"/>
    <mergeCell ref="I1:J1"/>
    <mergeCell ref="Q4:Q6"/>
    <mergeCell ref="C4:P5"/>
    <mergeCell ref="C3:Q3"/>
    <mergeCell ref="N1:Q1"/>
  </mergeCells>
  <phoneticPr fontId="2" type="noConversion"/>
  <pageMargins left="0.51181102362204722" right="0.43307086614173229" top="1.1417322834645669" bottom="0.74803149606299213" header="0.31496062992125984" footer="0.31496062992125984"/>
  <pageSetup paperSize="9" scale="5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2026-04-24T07:44:02Z</dcterms:modified>
</cp:coreProperties>
</file>